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sa\Desktop\Razpisi 2024\Dializni potrošni material\RD 2025\"/>
    </mc:Choice>
  </mc:AlternateContent>
  <xr:revisionPtr revIDLastSave="0" documentId="13_ncr:1_{77C4AE24-5D8E-42CB-A3BF-AE427FAAF3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5" r:id="rId1"/>
  </sheets>
  <definedNames>
    <definedName name="_xlnm._FilterDatabase" localSheetId="0" hidden="1">PREDRAČUN!#REF!</definedName>
    <definedName name="_xlnm.Print_Area" localSheetId="0">PREDRAČUN!$B:$V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2" i="5" l="1"/>
  <c r="Q101" i="5"/>
  <c r="P101" i="5"/>
  <c r="P102" i="5"/>
  <c r="Q96" i="5"/>
  <c r="P96" i="5"/>
  <c r="Q95" i="5"/>
  <c r="P95" i="5"/>
  <c r="P83" i="5"/>
  <c r="Q83" i="5" s="1"/>
  <c r="P84" i="5"/>
  <c r="P85" i="5"/>
  <c r="P86" i="5"/>
  <c r="P87" i="5"/>
  <c r="P88" i="5"/>
  <c r="P89" i="5"/>
  <c r="P90" i="5"/>
  <c r="Q66" i="5"/>
  <c r="Q67" i="5"/>
  <c r="Q68" i="5"/>
  <c r="Q69" i="5"/>
  <c r="P66" i="5"/>
  <c r="P67" i="5"/>
  <c r="P68" i="5"/>
  <c r="P69" i="5"/>
  <c r="P70" i="5"/>
  <c r="Q70" i="5" s="1"/>
  <c r="P71" i="5"/>
  <c r="Q71" i="5" s="1"/>
  <c r="Q49" i="5"/>
  <c r="Q50" i="5"/>
  <c r="Q51" i="5"/>
  <c r="Q52" i="5"/>
  <c r="Q53" i="5"/>
  <c r="Q54" i="5"/>
  <c r="Q55" i="5"/>
  <c r="Q56" i="5"/>
  <c r="Q57" i="5"/>
  <c r="Q58" i="5"/>
  <c r="Q59" i="5"/>
  <c r="Q60" i="5"/>
  <c r="P49" i="5"/>
  <c r="P50" i="5"/>
  <c r="P51" i="5"/>
  <c r="P52" i="5"/>
  <c r="P53" i="5"/>
  <c r="P54" i="5"/>
  <c r="P55" i="5"/>
  <c r="P56" i="5"/>
  <c r="P57" i="5"/>
  <c r="P58" i="5"/>
  <c r="P59" i="5"/>
  <c r="P60" i="5"/>
  <c r="P40" i="5"/>
  <c r="Q40" i="5" s="1"/>
  <c r="P41" i="5"/>
  <c r="Q41" i="5" s="1"/>
  <c r="Q31" i="5"/>
  <c r="Q32" i="5"/>
  <c r="Q33" i="5"/>
  <c r="Q34" i="5"/>
  <c r="P31" i="5"/>
  <c r="P32" i="5"/>
  <c r="P33" i="5"/>
  <c r="P34" i="5"/>
  <c r="P25" i="5"/>
  <c r="Q25" i="5" s="1"/>
  <c r="Q14" i="5"/>
  <c r="Q15" i="5"/>
  <c r="Q16" i="5"/>
  <c r="Q17" i="5"/>
  <c r="Q18" i="5"/>
  <c r="Q19" i="5"/>
  <c r="Q20" i="5"/>
  <c r="P14" i="5"/>
  <c r="P15" i="5"/>
  <c r="P16" i="5"/>
  <c r="P17" i="5"/>
  <c r="P18" i="5"/>
  <c r="P19" i="5"/>
  <c r="P20" i="5"/>
  <c r="Q86" i="5"/>
  <c r="Q87" i="5"/>
  <c r="Q88" i="5"/>
  <c r="Q89" i="5"/>
  <c r="Q90" i="5"/>
  <c r="P39" i="5"/>
  <c r="Q39" i="5" s="1"/>
  <c r="P13" i="5"/>
  <c r="Q13" i="5" s="1"/>
  <c r="P48" i="5"/>
  <c r="Q85" i="5"/>
  <c r="Q84" i="5"/>
  <c r="P82" i="5"/>
  <c r="Q82" i="5" s="1"/>
  <c r="P77" i="5"/>
  <c r="Q77" i="5" s="1"/>
  <c r="P76" i="5"/>
  <c r="P65" i="5"/>
  <c r="Q65" i="5" s="1"/>
  <c r="P30" i="5"/>
  <c r="P24" i="5"/>
  <c r="P78" i="5" l="1"/>
  <c r="P26" i="5"/>
  <c r="P35" i="5"/>
  <c r="Q24" i="5"/>
  <c r="Q26" i="5" s="1"/>
  <c r="Q76" i="5"/>
  <c r="Q78" i="5" s="1"/>
  <c r="P61" i="5"/>
  <c r="Q30" i="5"/>
  <c r="Q35" i="5" s="1"/>
  <c r="Q48" i="5"/>
  <c r="Q61" i="5" s="1"/>
  <c r="Q91" i="5"/>
  <c r="P91" i="5"/>
  <c r="Q72" i="5"/>
  <c r="P72" i="5"/>
</calcChain>
</file>

<file path=xl/sharedStrings.xml><?xml version="1.0" encoding="utf-8"?>
<sst xmlns="http://schemas.openxmlformats.org/spreadsheetml/2006/main" count="390" uniqueCount="170">
  <si>
    <t>Zap. št.</t>
  </si>
  <si>
    <t>Naziv blaga</t>
  </si>
  <si>
    <t>Ca</t>
  </si>
  <si>
    <t>Glukoza</t>
  </si>
  <si>
    <t>(mmol/l)</t>
  </si>
  <si>
    <t>mmol/l</t>
  </si>
  <si>
    <t>g/l</t>
  </si>
  <si>
    <t>130-150</t>
  </si>
  <si>
    <t>0.5</t>
  </si>
  <si>
    <t>20-40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</si>
  <si>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</si>
  <si>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</si>
  <si>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</si>
  <si>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</si>
  <si>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</si>
  <si>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</si>
  <si>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</si>
  <si>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</si>
  <si>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</si>
  <si>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</si>
  <si>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</si>
  <si>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</si>
  <si>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</si>
  <si>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</si>
  <si>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</si>
  <si>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</si>
  <si>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</si>
  <si>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</si>
  <si>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10.1.</t>
  </si>
  <si>
    <t>10.2.</t>
  </si>
  <si>
    <t>MERILO</t>
  </si>
  <si>
    <t>NAZIV - OPIS - zahteve naročnika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</si>
  <si>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</si>
  <si>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</si>
  <si>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</si>
  <si>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</si>
  <si>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</si>
  <si>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</si>
  <si>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</si>
  <si>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</si>
  <si>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</si>
  <si>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</si>
  <si>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 xml:space="preserve">DIALIZATORJI - SINTETIČNA NECELULOZNA MEMBRANA </t>
  </si>
  <si>
    <t>1.4.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</si>
  <si>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</si>
  <si>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</si>
  <si>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</si>
  <si>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</si>
  <si>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</si>
  <si>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</si>
  <si>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</si>
  <si>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</si>
  <si>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</si>
  <si>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</si>
  <si>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Vrednost skupaj SKLOP 7</t>
  </si>
  <si>
    <t>Vrednost skupaj SKLOP 8</t>
  </si>
  <si>
    <t>1.5.</t>
  </si>
  <si>
    <t>1.6.</t>
  </si>
  <si>
    <t>1.7.</t>
  </si>
  <si>
    <t>1.8.</t>
  </si>
  <si>
    <t>2.sklop - zaprt</t>
  </si>
  <si>
    <t>3. 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</si>
  <si>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</si>
  <si>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</si>
  <si>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</si>
  <si>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</si>
  <si>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</si>
  <si>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</si>
  <si>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</si>
  <si>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</si>
  <si>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</si>
  <si>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</si>
  <si>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</si>
  <si>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</si>
  <si>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</si>
  <si>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</si>
  <si>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</si>
  <si>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</si>
  <si>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Vrednost skupaj SKLOP 2</t>
  </si>
  <si>
    <t>Vrednost skupaj SKLOP 3</t>
  </si>
  <si>
    <t>Vrednost skupaj SKLOP 5</t>
  </si>
  <si>
    <t>Vrednost skupaj SKLOP 6</t>
  </si>
  <si>
    <t>SREDSTVA ZA DEKALCINACIJO, DEZINFEKCIJO IN ODSTRANJEVANJE BIOLOŠKIH USEDLIN</t>
  </si>
  <si>
    <t>Predračun št:___________________________</t>
  </si>
  <si>
    <t>kom</t>
  </si>
  <si>
    <t>3.3.</t>
  </si>
  <si>
    <t>3.4.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</si>
  <si>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</si>
  <si>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</si>
  <si>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</si>
  <si>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</si>
  <si>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</si>
  <si>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</si>
  <si>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</si>
  <si>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</si>
  <si>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</si>
  <si>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</si>
  <si>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>Citrat</t>
  </si>
  <si>
    <t>8.3.</t>
  </si>
  <si>
    <t>8.4.</t>
  </si>
  <si>
    <t>8.5.</t>
  </si>
  <si>
    <t>8.6.</t>
  </si>
  <si>
    <t>8.7.</t>
  </si>
  <si>
    <t>8.8.</t>
  </si>
  <si>
    <t>8.9.</t>
  </si>
  <si>
    <t xml:space="preserve">4.sklop -Odprt </t>
  </si>
  <si>
    <t>OBR 2A</t>
  </si>
  <si>
    <t xml:space="preserve">Dializator s sintetično necelulozno  membrano; nizkoprepustni, UF manj kot 25ml/h/mm Hg, 1,4 ± 0,1m2       </t>
  </si>
  <si>
    <t xml:space="preserve">Dializator s sintetično necelulozno  membrano; nizkoprepustni, UF manj kot 25ml/h/mm Hg, 1,7 ± 0,1m2 </t>
  </si>
  <si>
    <t xml:space="preserve">Dializator s sintetično necelulozno membrano; visoko pretočni; z UF več kot 50ml/h/mm Hg;  2,1 ± 0,1 m2; </t>
  </si>
  <si>
    <t xml:space="preserve">Sintetična necelulozna visokopropustna membrana; MCO membrana; omogoča odstranjevanje velikih srednjih molekul v HD modalnosti; 2,0 ± 0,1 m2 </t>
  </si>
  <si>
    <t xml:space="preserve">Dializator iz biokompatibilne modificirane celulozne triacetatne membrane  (CTA membrana); visoko pretočni; 1,9 m2; </t>
  </si>
  <si>
    <t xml:space="preserve">Dvolumenski kateter; F13 ali F13,5; dolžina implanta: 19,5 ali 20 cm, termosensitivni material PUR z ali brez DOPLHIN Protect, kateter v setu z dilatatorjem, z uvajalno iglo, kalibrirano uvajalno žico, z zaporko za inekcijo, s prekrivno gazo za rane. </t>
  </si>
  <si>
    <t xml:space="preserve">Dvolumenski kateter; F11 ali F11,5; dolžina implanta: 15 ali 16cm, termosensitivni material PUR, kateter v setu, z uvajalno iglo, kalibrirano uvajalno žico, z zaporko za inekcijo, s prekrivno gazo za rane.        </t>
  </si>
  <si>
    <t xml:space="preserve">Alkalni koncentrat; 720 g v kapsuli; Alkalni koncentrat vsebuje 750 g ± 50 g gramov natrijevega bikarbonata v kapsuli; Kompatibilen z obstoječimi dializnimi aparaturami Artis Physio proizvajalca BAXTER (GAMBRO) </t>
  </si>
  <si>
    <t xml:space="preserve">Alkalni koncentrat; 1150g v kaspuli; Alkalni koncentrat vsebuje 1150 g ± 50 g gramov natrijevega bikarbonata v kapsuli; Kompatibilen z obstoječimi dializnimi aparaturami  Artis Physio proizvajalca BAXTER (GAMBRO)  </t>
  </si>
  <si>
    <t>Alkalni koncentrat  2 kapsuli; 720 g Na bikarbonata in 1200 mg NaCl; Kompatibilen z obstoječimi dializnimi aparaturami Artis Physio proizvajalca BAXTER (GAMBRO)</t>
  </si>
  <si>
    <t>6. sklop - zaprt</t>
  </si>
  <si>
    <t>7. sklop - zaprt</t>
  </si>
  <si>
    <t xml:space="preserve">8. sklop - zaprt </t>
  </si>
  <si>
    <t xml:space="preserve">AV set za enoigelno bikatbonatno hemodializo; kompatibilen z obstoječimi dializnimi aparaturami Artis proizvajalca BAXTER (GAMBRIO)  </t>
  </si>
  <si>
    <t>6.6.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</si>
  <si>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</si>
  <si>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</t>
  </si>
  <si>
    <t xml:space="preserve">Grelnik  krvi - vrećka,za CVVH in ostale modalitete (CVVHDF, CVVHD, SCUF). Kompatibilen z dializnim monitorjem  PRISMAX  (GAMBRO) </t>
  </si>
  <si>
    <t xml:space="preserve">Set za samodejni odtok odpadne tekočine za CVVH in ostale modalitete  (CVVHDF, CVVHD, SCUF). Kompatibilen z dializnim monitorjem  PRISMAX  (GAMBRO) </t>
  </si>
  <si>
    <t>3.5.</t>
  </si>
  <si>
    <t>Dvolumenski katetri; F13 ali F13,5; dolžina implanta: 25 cm. Iz  termosensitivnega materiala PUR z ali brez DOPLHIN Protect Coating. Naj bodo v setu, lahko z dilatatorjem, z uvajalno iglo, kalibrirano uvajalno žico, z zaporko za injekcijo, s prekrivno gazo za rane.</t>
  </si>
  <si>
    <t xml:space="preserve">9. sklop - odprt </t>
  </si>
  <si>
    <t>Set za priključitev/ odključitev na hemodializi preko osrednjega dializnega katetra</t>
  </si>
  <si>
    <t>Set za priključitev/ odključitev na hemodializi preko atreriovenske fistule</t>
  </si>
  <si>
    <t xml:space="preserve">KOM </t>
  </si>
  <si>
    <t>Na+
(mmol/l)</t>
  </si>
  <si>
    <t>K+
mmol/l</t>
  </si>
  <si>
    <t>Ca
mmol/l</t>
  </si>
  <si>
    <t>Mg2+
mmol/l</t>
  </si>
  <si>
    <t>Acetatֿ
mmol/l</t>
  </si>
  <si>
    <t>HC03ֿ
mmol/l</t>
  </si>
  <si>
    <t>Glukoza
g/l</t>
  </si>
  <si>
    <t xml:space="preserve">10. sklop - odprt </t>
  </si>
  <si>
    <t>Koncentrati za citratno HD</t>
  </si>
  <si>
    <t xml:space="preserve">Dializator s sintetično necelulozno membrano iz akrilonitrila (AN69ST) ; visoko pretočni; 2,0 - 2,2 m2; Heparinizirana notranja površina oz. membrana </t>
  </si>
  <si>
    <t xml:space="preserve">Dializator s sintetično necelulozno membrano iz akrilonitrila (AN69ST) ; visoko pretočni; 1,6 - 1,8 m2; Heparinizirana notranja površina oz. membrana </t>
  </si>
  <si>
    <t>Igla; 17 G; Dolžina igle: 20 mm; dolžina silastičnega dela cevke s sponko in gibljivimi krilci: 150-300 mm; Dodatna odprtina - ni potrebna</t>
  </si>
  <si>
    <t>TEKOČI KISLI KONCENTRAT V PLASTENKI ZA PRIPRAVO DIALIZNE RAZTOPINE  ZA  BHD , HDF IN HF, PAKIRAN PO 1L- CITRAT  KOT PUFER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</si>
  <si>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in PRISMAX (GAMBRO).                         </t>
  </si>
  <si>
    <t xml:space="preserve">Bikarbonatna raztopina v vrečah za CVVH in ostale modalitete ( CVVHDF, CVVHD, SCUF); Vsebnost 5L z ustrezno sestavo (Na, K=0, Ca, Mg, Cl, bikarbonat in acetat); Kompatibilen z dializnim monitorjem PRISMAFLEX in PRISMAX (GAMBRO)                       </t>
  </si>
  <si>
    <t xml:space="preserve">Sterilna raztopina v vrečah za CVVH in ostalih modalitetah ( CVVHDF, CVVHD, SCUF); Vsebnost 5 litrov z ustrezno sestavo elektrolitov in fosfatom. Kompatibilen z dializnim monitorjem PRISMAFLEX   in PRISMAX (GAMBRO)     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</si>
  <si>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  in PRISMAX (GAMBRO)   </t>
  </si>
  <si>
    <t>Set za priključitev/odključitev  na hemodializi</t>
  </si>
  <si>
    <t xml:space="preserve">Bikarbonatna raztopina v vrečah brez kalcija za CVVH in ostale modalitete  (CVVHDF, CVVHD, SCUF); Vsebnost 5 litrov z ustrezno sestavo (Na, K, Cl,  Mg 0,5 mmol/l, brez Ca, bikarbonat in acetat); Kompatibilen z dializnim monitorjem PRISMAFLEX in PRISMAX  (GAMBRO)  </t>
  </si>
  <si>
    <t xml:space="preserve">Sterilna raztopina v vrečah za citratno antikoagulacijo pri CVVH in ostalih modalitetah ( CVVHDF, CVVHD, SCUF); Vsebnost 5 litrov z ustrezno sestavo (citrat, citronska kislina, Na, Cl, (Na citrat 18mmol/l); Kompatibilen z dializnim monitorjem PRISMAFLEX in PRISMAX (GAMBRO)                                          </t>
  </si>
  <si>
    <t xml:space="preserve">Bikarbonatna raztopina v vrečah brez kalcija za CVVH in ostale modalitete  (CVVHDF, CVVHD, SCUF); Vsebnost 5 litrov z ustrezno sestavo (Na, Cl,  Mg 0,5 mmol/l,   bikarbonat in acetat, brez Ca, K=0,); Kompatibilen z dializnim monitorjem PRISMAFLEX in PRISMAX  (GAMBRO)  </t>
  </si>
  <si>
    <t xml:space="preserve">Sterilen AV set sistem za dvoigelno bikarbonatno hemodializo in dvoigelno HDF; kompatibilen z obstoječimi dializnimi aparaturami Artis proizvajalca   BAXTER (GAMBRO)                                                      </t>
  </si>
  <si>
    <t xml:space="preserve">Ultrafilter za pripravo dializata, steriliziran z gama žarki; kompatibilen z Artis monitorji BAXTER (GAMBRO)                                            </t>
  </si>
  <si>
    <t xml:space="preserve">Ultraprime linija; vsebuje sterilni filter za enkratno uporabo z membrano, ki preprečuje retenzijo bakterij in endotoksinov; kompatibilna z monitorji Artis Phisyo proizvajalca BAXTER (GAMBRO)                                    </t>
  </si>
  <si>
    <r>
      <t xml:space="preserve">Dializator s sintetično necelulozno  membrano; nizko prepustni; UF manj kot 25ml/h/mm Hg, 2,1 ± 0,1m2 </t>
    </r>
    <r>
      <rPr>
        <sz val="11"/>
        <color indexed="12"/>
        <rFont val="Arial"/>
        <family val="2"/>
        <charset val="238"/>
      </rPr>
      <t xml:space="preserve"> </t>
    </r>
  </si>
  <si>
    <r>
      <t>Igla; 16 G</t>
    </r>
    <r>
      <rPr>
        <strike/>
        <sz val="11"/>
        <rFont val="Arial"/>
        <family val="2"/>
        <charset val="238"/>
      </rPr>
      <t>;</t>
    </r>
    <r>
      <rPr>
        <sz val="11"/>
        <rFont val="Arial"/>
        <family val="2"/>
        <charset val="238"/>
      </rPr>
      <t xml:space="preserve"> Dolžina igle: 25 mm, dolžina silastičnega dela cevke s sponko in gibljivimi krilci: 150-300 mm; Dodatna odprtina - ni potrebna</t>
    </r>
  </si>
  <si>
    <r>
      <t xml:space="preserve">Enolumenski kateter kit; F8, dolžina implanta: 15 cm, termosensitivni material PUR, kateter v setu z dilatatorjem, z uvajalno iglo, kalibrirano uvajalno žico, z zaporko za inekcijo, s prekrivno gazo za rane, lahko tudi z uvajalno iglo, žico in injekcijsko kapico. </t>
    </r>
    <r>
      <rPr>
        <sz val="11"/>
        <color indexed="12"/>
        <rFont val="Arial"/>
        <family val="2"/>
        <charset val="238"/>
      </rPr>
      <t xml:space="preserve"> </t>
    </r>
  </si>
  <si>
    <r>
      <t>Dvolumenski kateter; F11,5, dolžina implanta: 15 ali 16 cm, termosensitivni material PUR z ali brez DOPLHIN Protect, kateter v setu z dilatatorjem, z uvajalno iglo, kalibrirano uvajalno žico, z zaporko za inekcijo, s prekrivno gazo za rane.</t>
    </r>
    <r>
      <rPr>
        <sz val="11"/>
        <color indexed="12"/>
        <rFont val="Arial"/>
        <family val="2"/>
        <charset val="238"/>
      </rPr>
      <t xml:space="preserve"> </t>
    </r>
  </si>
  <si>
    <r>
      <t>Na</t>
    </r>
    <r>
      <rPr>
        <b/>
        <vertAlign val="superscript"/>
        <sz val="11"/>
        <rFont val="Arial"/>
        <family val="2"/>
        <charset val="238"/>
      </rPr>
      <t>+</t>
    </r>
  </si>
  <si>
    <r>
      <t>Mg</t>
    </r>
    <r>
      <rPr>
        <b/>
        <vertAlign val="superscript"/>
        <sz val="11"/>
        <rFont val="Arial"/>
        <family val="2"/>
        <charset val="238"/>
      </rPr>
      <t>2+</t>
    </r>
  </si>
  <si>
    <r>
      <t>HC0</t>
    </r>
    <r>
      <rPr>
        <b/>
        <vertAlign val="subscript"/>
        <sz val="11"/>
        <rFont val="Arial"/>
        <family val="2"/>
        <charset val="238"/>
      </rPr>
      <t>3</t>
    </r>
    <r>
      <rPr>
        <b/>
        <vertAlign val="superscript"/>
        <sz val="11"/>
        <rFont val="Arial"/>
        <family val="2"/>
        <charset val="238"/>
      </rPr>
      <t>-</t>
    </r>
  </si>
  <si>
    <r>
      <t xml:space="preserve">Ultra HDF linija za HDF; Kompatibilen z obstoječimi dializnimi aparaturami </t>
    </r>
    <r>
      <rPr>
        <u/>
        <sz val="11"/>
        <color theme="1"/>
        <rFont val="Arial"/>
        <family val="2"/>
        <charset val="238"/>
      </rPr>
      <t>Artis Phisyo</t>
    </r>
    <r>
      <rPr>
        <sz val="11"/>
        <color theme="1"/>
        <rFont val="Arial"/>
        <family val="2"/>
        <charset val="238"/>
      </rPr>
      <t xml:space="preserve"> proizvajalca BAXTER (GAMBRO)                                    </t>
    </r>
  </si>
  <si>
    <r>
      <t xml:space="preserve">Ultra HDF linija za HDF; Kompatibilen z obstoječimi dializnimi aparaturami </t>
    </r>
    <r>
      <rPr>
        <u/>
        <sz val="11"/>
        <color theme="1"/>
        <rFont val="Arial"/>
        <family val="2"/>
        <charset val="238"/>
      </rPr>
      <t>Artis Phisyo Plus</t>
    </r>
    <r>
      <rPr>
        <sz val="11"/>
        <color theme="1"/>
        <rFont val="Arial"/>
        <family val="2"/>
        <charset val="238"/>
      </rPr>
      <t xml:space="preserve"> proizvajalca BAXTER (GAMBRO)                                             </t>
    </r>
  </si>
  <si>
    <r>
      <t xml:space="preserve">Ultraline HD linija - prime linija za enojno ali dvoigelno hemodializo;  kompatibilna z monitorji Artis Phisyo </t>
    </r>
    <r>
      <rPr>
        <u/>
        <sz val="11"/>
        <color theme="1"/>
        <rFont val="Arial"/>
        <family val="2"/>
        <charset val="238"/>
      </rPr>
      <t>Plus</t>
    </r>
    <r>
      <rPr>
        <sz val="11"/>
        <color theme="1"/>
        <rFont val="Arial"/>
        <family val="2"/>
        <charset val="238"/>
      </rPr>
      <t xml:space="preserve"> proizvajalca BAXTER (GAMBRO)                                  </t>
    </r>
  </si>
  <si>
    <t>OPOMBE</t>
  </si>
  <si>
    <t xml:space="preserve">a) Sterilizacija s paro (5 točk)                           DA/NE
</t>
  </si>
  <si>
    <t xml:space="preserve">a) Sterilizacija s paro (5 točk)                          DA/NE
</t>
  </si>
  <si>
    <t>Pri stopnju DDV se vpiše 9,5 ali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</si>
</sst>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2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vertAlign val="subscript"/>
      <sz val="11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2" borderId="0">
      <alignment horizontal="left" vertical="center"/>
    </xf>
    <xf numFmtId="0" fontId="3" fillId="0" borderId="0">
      <alignment horizontal="left" vertical="center"/>
    </xf>
    <xf numFmtId="0" fontId="3" fillId="0" borderId="1">
      <alignment horizontal="left" vertical="center" wrapText="1"/>
    </xf>
    <xf numFmtId="0" fontId="1" fillId="0" borderId="0"/>
  </cellStyleXfs>
  <cellXfs count="12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3" borderId="0" xfId="0" applyFont="1" applyFill="1"/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1" xfId="3" applyFont="1">
      <alignment horizontal="left" vertical="center" wrapText="1"/>
    </xf>
    <xf numFmtId="0" fontId="9" fillId="0" borderId="1" xfId="3" applyFo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64" fontId="7" fillId="0" borderId="1" xfId="0" applyNumberFormat="1" applyFont="1" applyBorder="1"/>
    <xf numFmtId="164" fontId="6" fillId="0" borderId="1" xfId="0" applyNumberFormat="1" applyFont="1" applyBorder="1"/>
    <xf numFmtId="0" fontId="6" fillId="0" borderId="5" xfId="0" applyFont="1" applyBorder="1" applyAlignment="1">
      <alignment horizontal="center" vertical="center"/>
    </xf>
    <xf numFmtId="0" fontId="8" fillId="3" borderId="0" xfId="3" applyFont="1" applyFill="1" applyBorder="1">
      <alignment horizontal="left" vertical="center" wrapText="1"/>
    </xf>
    <xf numFmtId="16" fontId="9" fillId="0" borderId="1" xfId="3" applyNumberFormat="1" applyFont="1" applyAlignment="1">
      <alignment horizontal="center" vertical="center" wrapText="1"/>
    </xf>
    <xf numFmtId="0" fontId="9" fillId="3" borderId="0" xfId="0" applyFont="1" applyFill="1" applyAlignment="1">
      <alignment vertical="top"/>
    </xf>
    <xf numFmtId="0" fontId="9" fillId="3" borderId="0" xfId="3" applyFont="1" applyFill="1" applyBorder="1" applyAlignment="1">
      <alignment horizontal="left" vertical="top" wrapText="1"/>
    </xf>
    <xf numFmtId="0" fontId="9" fillId="0" borderId="1" xfId="3" applyFont="1" applyAlignment="1">
      <alignment horizontal="center" vertical="center" wrapText="1"/>
    </xf>
    <xf numFmtId="0" fontId="9" fillId="3" borderId="0" xfId="0" applyFont="1" applyFill="1"/>
    <xf numFmtId="0" fontId="9" fillId="3" borderId="0" xfId="3" applyFont="1" applyFill="1" applyBorder="1">
      <alignment horizontal="left" vertical="center" wrapText="1"/>
    </xf>
    <xf numFmtId="0" fontId="5" fillId="0" borderId="1" xfId="3" applyFont="1" applyAlignment="1">
      <alignment horizontal="center" vertical="center" wrapText="1"/>
    </xf>
    <xf numFmtId="0" fontId="5" fillId="0" borderId="5" xfId="3" applyFont="1" applyBorder="1">
      <alignment horizontal="left" vertical="center" wrapText="1"/>
    </xf>
    <xf numFmtId="0" fontId="5" fillId="0" borderId="6" xfId="3" applyFont="1" applyBorder="1">
      <alignment horizontal="left" vertical="center" wrapText="1"/>
    </xf>
    <xf numFmtId="0" fontId="5" fillId="0" borderId="7" xfId="3" applyFont="1" applyBorder="1">
      <alignment horizontal="left" vertical="center" wrapText="1"/>
    </xf>
    <xf numFmtId="0" fontId="5" fillId="0" borderId="1" xfId="3" applyFont="1">
      <alignment horizontal="left" vertical="center" wrapText="1"/>
    </xf>
    <xf numFmtId="0" fontId="11" fillId="0" borderId="1" xfId="3" applyFont="1">
      <alignment horizontal="left" vertical="center" wrapText="1"/>
    </xf>
    <xf numFmtId="0" fontId="5" fillId="0" borderId="1" xfId="3" applyFo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Border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/>
    <xf numFmtId="0" fontId="7" fillId="0" borderId="7" xfId="0" applyFont="1" applyBorder="1"/>
    <xf numFmtId="164" fontId="6" fillId="0" borderId="0" xfId="0" applyNumberFormat="1" applyFont="1"/>
    <xf numFmtId="0" fontId="9" fillId="0" borderId="5" xfId="3" applyFont="1" applyBorder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0" xfId="3" applyFont="1" applyBorder="1">
      <alignment horizontal="left" vertical="center" wrapText="1"/>
    </xf>
    <xf numFmtId="0" fontId="9" fillId="0" borderId="1" xfId="3" applyFont="1" applyAlignment="1">
      <alignment horizontal="center" vertical="center" wrapText="1"/>
    </xf>
    <xf numFmtId="0" fontId="5" fillId="0" borderId="1" xfId="3" applyFont="1" applyAlignment="1">
      <alignment horizontal="center" vertical="center" wrapText="1"/>
    </xf>
    <xf numFmtId="0" fontId="6" fillId="3" borderId="0" xfId="0" applyFont="1" applyFill="1" applyAlignment="1">
      <alignment vertical="top"/>
    </xf>
    <xf numFmtId="0" fontId="4" fillId="0" borderId="1" xfId="0" applyFont="1" applyBorder="1"/>
    <xf numFmtId="0" fontId="13" fillId="0" borderId="1" xfId="0" applyFont="1" applyBorder="1" applyAlignment="1">
      <alignment horizontal="left"/>
    </xf>
    <xf numFmtId="0" fontId="6" fillId="0" borderId="0" xfId="0" applyFont="1" applyAlignment="1">
      <alignment vertical="top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top"/>
    </xf>
    <xf numFmtId="164" fontId="6" fillId="0" borderId="2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16" fontId="6" fillId="0" borderId="0" xfId="0" applyNumberFormat="1" applyFont="1"/>
    <xf numFmtId="0" fontId="6" fillId="0" borderId="1" xfId="3" applyFont="1" applyAlignment="1">
      <alignment horizontal="center" vertical="center" wrapText="1"/>
    </xf>
    <xf numFmtId="0" fontId="6" fillId="0" borderId="1" xfId="3" applyFont="1">
      <alignment horizontal="left" vertical="center" wrapText="1"/>
    </xf>
    <xf numFmtId="0" fontId="6" fillId="0" borderId="1" xfId="3" applyFont="1">
      <alignment horizontal="left" vertical="center" wrapText="1"/>
    </xf>
    <xf numFmtId="16" fontId="9" fillId="0" borderId="0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0" xfId="3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left" wrapTex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/>
    <xf numFmtId="0" fontId="6" fillId="0" borderId="5" xfId="4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1" xfId="4" applyFont="1" applyBorder="1" applyAlignment="1">
      <alignment horizontal="left" wrapText="1"/>
    </xf>
    <xf numFmtId="0" fontId="13" fillId="0" borderId="1" xfId="4" applyFont="1" applyBorder="1"/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18" fillId="0" borderId="0" xfId="4" applyFont="1"/>
    <xf numFmtId="0" fontId="7" fillId="0" borderId="8" xfId="0" applyFont="1" applyBorder="1" applyAlignment="1">
      <alignment horizontal="center" vertical="center"/>
    </xf>
    <xf numFmtId="0" fontId="7" fillId="0" borderId="4" xfId="0" applyFont="1" applyBorder="1"/>
    <xf numFmtId="0" fontId="7" fillId="0" borderId="9" xfId="0" applyFont="1" applyBorder="1"/>
    <xf numFmtId="164" fontId="7" fillId="0" borderId="2" xfId="0" applyNumberFormat="1" applyFont="1" applyBorder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5" fillId="0" borderId="5" xfId="4" applyFont="1" applyBorder="1" applyAlignment="1">
      <alignment horizontal="left" wrapText="1"/>
    </xf>
    <xf numFmtId="0" fontId="5" fillId="0" borderId="1" xfId="4" applyFont="1" applyBorder="1" applyAlignment="1">
      <alignment horizontal="left" wrapText="1"/>
    </xf>
    <xf numFmtId="0" fontId="18" fillId="0" borderId="1" xfId="4" applyFont="1" applyBorder="1"/>
    <xf numFmtId="0" fontId="7" fillId="0" borderId="1" xfId="0" applyFont="1" applyBorder="1"/>
    <xf numFmtId="0" fontId="8" fillId="0" borderId="1" xfId="0" applyFont="1" applyBorder="1"/>
    <xf numFmtId="0" fontId="8" fillId="0" borderId="10" xfId="3" applyFont="1" applyBorder="1">
      <alignment horizontal="left" vertical="center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1" xfId="0" applyFont="1" applyBorder="1" applyAlignment="1">
      <alignment vertical="center" wrapText="1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19" fillId="0" borderId="0" xfId="0" applyFont="1"/>
    <xf numFmtId="0" fontId="9" fillId="0" borderId="0" xfId="3" applyFont="1" applyBorder="1" applyAlignment="1">
      <alignment horizontal="left" vertical="center"/>
    </xf>
    <xf numFmtId="0" fontId="8" fillId="4" borderId="3" xfId="3" applyFont="1" applyFill="1" applyBorder="1" applyAlignment="1">
      <alignment horizontal="center" vertical="center" wrapText="1"/>
    </xf>
    <xf numFmtId="0" fontId="8" fillId="4" borderId="1" xfId="3" applyFont="1" applyFill="1" applyAlignment="1">
      <alignment horizontal="center" vertical="center" wrapText="1"/>
    </xf>
    <xf numFmtId="0" fontId="8" fillId="4" borderId="1" xfId="3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1" fillId="0" borderId="1" xfId="0" applyNumberFormat="1" applyFont="1" applyBorder="1"/>
    <xf numFmtId="0" fontId="4" fillId="4" borderId="1" xfId="4" applyFont="1" applyFill="1" applyBorder="1" applyAlignment="1">
      <alignment vertical="center" wrapText="1"/>
    </xf>
    <xf numFmtId="0" fontId="4" fillId="4" borderId="2" xfId="4" applyFont="1" applyFill="1" applyBorder="1" applyAlignment="1">
      <alignment vertical="center" wrapText="1"/>
    </xf>
    <xf numFmtId="2" fontId="4" fillId="4" borderId="2" xfId="4" applyNumberFormat="1" applyFont="1" applyFill="1" applyBorder="1" applyAlignment="1">
      <alignment vertical="center" wrapText="1"/>
    </xf>
    <xf numFmtId="0" fontId="8" fillId="4" borderId="2" xfId="4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/>
    </xf>
    <xf numFmtId="0" fontId="8" fillId="4" borderId="2" xfId="3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" xfId="3" applyFont="1" applyFill="1">
      <alignment horizontal="left" vertical="center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4" xfId="4" applyFont="1" applyFill="1" applyBorder="1" applyAlignment="1">
      <alignment horizontal="center" vertical="top" wrapText="1"/>
    </xf>
    <xf numFmtId="2" fontId="4" fillId="4" borderId="1" xfId="4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66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89DF-77EA-4D59-AEE4-393DD0DBC0E0}">
  <sheetPr>
    <pageSetUpPr fitToPage="1"/>
  </sheetPr>
  <dimension ref="A1:AD112"/>
  <sheetViews>
    <sheetView tabSelected="1" zoomScale="75" zoomScaleNormal="75" workbookViewId="0">
      <selection activeCell="L14" sqref="L14"/>
    </sheetView>
  </sheetViews>
  <sheetFormatPr defaultRowHeight="14.25" x14ac:dyDescent="0.2"/>
  <cols>
    <col min="1" max="1" width="9.140625" style="5" customWidth="1"/>
    <col min="2" max="2" width="10.28515625" style="5" customWidth="1"/>
    <col min="3" max="7" width="9.140625" style="5"/>
    <col min="8" max="8" width="7.85546875" style="5" customWidth="1"/>
    <col min="9" max="9" width="10.85546875" style="5" customWidth="1"/>
    <col min="10" max="10" width="0.140625" style="5" hidden="1" customWidth="1"/>
    <col min="11" max="11" width="55.28515625" style="5" customWidth="1"/>
    <col min="12" max="12" width="11" style="6" customWidth="1"/>
    <col min="13" max="13" width="6.5703125" style="6" customWidth="1"/>
    <col min="14" max="14" width="17.7109375" style="5" customWidth="1"/>
    <col min="15" max="15" width="9.42578125" style="5" customWidth="1"/>
    <col min="16" max="16" width="16.85546875" style="5" customWidth="1"/>
    <col min="17" max="17" width="19.5703125" style="5" customWidth="1"/>
    <col min="18" max="18" width="31.140625" style="5" customWidth="1"/>
    <col min="19" max="19" width="23.7109375" style="6" customWidth="1"/>
    <col min="20" max="20" width="18" style="6" customWidth="1"/>
    <col min="21" max="21" width="13.85546875" style="6" customWidth="1"/>
    <col min="22" max="22" width="29.5703125" style="5" customWidth="1"/>
    <col min="23" max="27" width="9.140625" style="5"/>
    <col min="28" max="28" width="44.7109375" style="7" customWidth="1"/>
    <col min="29" max="29" width="27.42578125" style="7" customWidth="1"/>
    <col min="30" max="30" width="34.42578125" style="7" customWidth="1"/>
    <col min="31" max="16384" width="9.140625" style="5"/>
  </cols>
  <sheetData>
    <row r="1" spans="2:30" ht="32.25" customHeight="1" x14ac:dyDescent="0.25">
      <c r="B1" s="1" t="s">
        <v>87</v>
      </c>
      <c r="K1" s="9" t="s">
        <v>106</v>
      </c>
    </row>
    <row r="2" spans="2:30" ht="15" x14ac:dyDescent="0.25">
      <c r="B2" s="1" t="s">
        <v>88</v>
      </c>
    </row>
    <row r="3" spans="2:30" ht="15" x14ac:dyDescent="0.25">
      <c r="B3" s="1" t="s">
        <v>89</v>
      </c>
    </row>
    <row r="4" spans="2:30" x14ac:dyDescent="0.2">
      <c r="B4" s="2"/>
    </row>
    <row r="5" spans="2:30" ht="15" x14ac:dyDescent="0.25">
      <c r="B5" s="1" t="s">
        <v>90</v>
      </c>
      <c r="K5" s="9" t="s">
        <v>83</v>
      </c>
    </row>
    <row r="6" spans="2:30" ht="15" x14ac:dyDescent="0.25">
      <c r="B6" s="1"/>
      <c r="K6" s="9"/>
    </row>
    <row r="7" spans="2:30" ht="15" x14ac:dyDescent="0.25">
      <c r="B7" s="1"/>
      <c r="K7" s="9">
        <v>0</v>
      </c>
    </row>
    <row r="8" spans="2:30" ht="15" x14ac:dyDescent="0.25">
      <c r="B8" s="1"/>
      <c r="K8" s="9"/>
    </row>
    <row r="9" spans="2:30" ht="15" x14ac:dyDescent="0.25">
      <c r="B9" s="1"/>
      <c r="C9" s="104"/>
      <c r="D9" s="104"/>
      <c r="E9" s="104"/>
      <c r="F9" s="104"/>
      <c r="G9" s="104"/>
      <c r="H9" s="104"/>
      <c r="I9" s="104"/>
      <c r="J9" s="104"/>
      <c r="K9" s="104"/>
    </row>
    <row r="10" spans="2:30" ht="15" x14ac:dyDescent="0.25">
      <c r="B10" s="1"/>
      <c r="C10" s="8"/>
      <c r="D10" s="8"/>
      <c r="E10" s="8"/>
      <c r="F10" s="8"/>
      <c r="G10" s="8"/>
      <c r="H10" s="8"/>
      <c r="I10" s="8"/>
      <c r="J10" s="8"/>
      <c r="K10" s="8"/>
      <c r="O10" s="5" t="s">
        <v>169</v>
      </c>
    </row>
    <row r="11" spans="2:30" s="9" customFormat="1" ht="15" x14ac:dyDescent="0.25">
      <c r="B11" s="9" t="s">
        <v>10</v>
      </c>
      <c r="D11" s="9" t="s">
        <v>42</v>
      </c>
      <c r="J11" s="9" t="s">
        <v>14</v>
      </c>
      <c r="L11" s="10"/>
      <c r="M11" s="10"/>
      <c r="S11" s="10"/>
      <c r="T11" s="10"/>
      <c r="U11" s="10"/>
      <c r="AB11" s="11"/>
      <c r="AC11" s="11"/>
      <c r="AD11" s="11"/>
    </row>
    <row r="12" spans="2:30" s="6" customFormat="1" ht="57" customHeight="1" thickBot="1" x14ac:dyDescent="0.3">
      <c r="B12" s="106" t="s">
        <v>0</v>
      </c>
      <c r="C12" s="107" t="s">
        <v>31</v>
      </c>
      <c r="D12" s="107"/>
      <c r="E12" s="107"/>
      <c r="F12" s="107"/>
      <c r="G12" s="107"/>
      <c r="H12" s="107"/>
      <c r="I12" s="107"/>
      <c r="J12" s="107"/>
      <c r="K12" s="108" t="s">
        <v>30</v>
      </c>
      <c r="L12" s="109" t="s">
        <v>92</v>
      </c>
      <c r="M12" s="110" t="s">
        <v>34</v>
      </c>
      <c r="N12" s="109" t="s">
        <v>41</v>
      </c>
      <c r="O12" s="109" t="s">
        <v>38</v>
      </c>
      <c r="P12" s="109" t="s">
        <v>39</v>
      </c>
      <c r="Q12" s="109" t="s">
        <v>40</v>
      </c>
      <c r="R12" s="109" t="s">
        <v>93</v>
      </c>
      <c r="S12" s="110" t="s">
        <v>32</v>
      </c>
      <c r="T12" s="110" t="s">
        <v>33</v>
      </c>
      <c r="U12" s="110" t="s">
        <v>96</v>
      </c>
      <c r="V12" s="112" t="s">
        <v>166</v>
      </c>
      <c r="W12" s="12"/>
      <c r="X12" s="12"/>
      <c r="Y12" s="12"/>
      <c r="AB12" s="13"/>
      <c r="AC12" s="12"/>
      <c r="AD12" s="12"/>
    </row>
    <row r="13" spans="2:30" ht="59.25" customHeight="1" x14ac:dyDescent="0.2">
      <c r="B13" s="14" t="s">
        <v>11</v>
      </c>
      <c r="C13" s="15" t="s">
        <v>107</v>
      </c>
      <c r="D13" s="15"/>
      <c r="E13" s="15"/>
      <c r="F13" s="15"/>
      <c r="G13" s="15"/>
      <c r="H13" s="15"/>
      <c r="I13" s="15"/>
      <c r="J13" s="15"/>
      <c r="K13" s="16" t="s">
        <v>167</v>
      </c>
      <c r="L13" s="17">
        <v>500</v>
      </c>
      <c r="M13" s="18" t="s">
        <v>84</v>
      </c>
      <c r="N13" s="19"/>
      <c r="O13" s="19"/>
      <c r="P13" s="20">
        <f t="shared" ref="P13:P20" si="0">N13*L13</f>
        <v>0</v>
      </c>
      <c r="Q13" s="20">
        <f t="shared" ref="Q13:Q20" si="1">P13+(P13*(O13/100))</f>
        <v>0</v>
      </c>
      <c r="R13" s="21"/>
      <c r="S13" s="18"/>
      <c r="T13" s="18"/>
      <c r="U13" s="18"/>
      <c r="V13" s="19"/>
      <c r="Y13" s="23"/>
      <c r="Z13" s="23"/>
      <c r="AA13" s="23"/>
      <c r="AB13" s="5"/>
      <c r="AC13" s="5"/>
      <c r="AD13" s="5"/>
    </row>
    <row r="14" spans="2:30" ht="58.5" customHeight="1" x14ac:dyDescent="0.2">
      <c r="B14" s="24" t="s">
        <v>15</v>
      </c>
      <c r="C14" s="15" t="s">
        <v>108</v>
      </c>
      <c r="D14" s="15"/>
      <c r="E14" s="15"/>
      <c r="F14" s="15"/>
      <c r="G14" s="15"/>
      <c r="H14" s="15"/>
      <c r="I14" s="15"/>
      <c r="J14" s="15"/>
      <c r="K14" s="16" t="s">
        <v>168</v>
      </c>
      <c r="L14" s="18">
        <v>1000</v>
      </c>
      <c r="M14" s="18" t="s">
        <v>84</v>
      </c>
      <c r="N14" s="19"/>
      <c r="O14" s="19"/>
      <c r="P14" s="20">
        <f t="shared" si="0"/>
        <v>0</v>
      </c>
      <c r="Q14" s="20">
        <f t="shared" si="1"/>
        <v>0</v>
      </c>
      <c r="R14" s="21"/>
      <c r="S14" s="18"/>
      <c r="T14" s="18"/>
      <c r="U14" s="18"/>
      <c r="V14" s="19"/>
      <c r="AB14" s="25"/>
      <c r="AC14" s="26"/>
      <c r="AD14" s="26"/>
    </row>
    <row r="15" spans="2:30" ht="54.75" customHeight="1" x14ac:dyDescent="0.2">
      <c r="B15" s="27" t="s">
        <v>18</v>
      </c>
      <c r="C15" s="15" t="s">
        <v>156</v>
      </c>
      <c r="D15" s="15"/>
      <c r="E15" s="15"/>
      <c r="F15" s="15"/>
      <c r="G15" s="15"/>
      <c r="H15" s="15"/>
      <c r="I15" s="15"/>
      <c r="J15" s="15"/>
      <c r="K15" s="16" t="s">
        <v>168</v>
      </c>
      <c r="L15" s="18">
        <v>2500</v>
      </c>
      <c r="M15" s="18" t="s">
        <v>84</v>
      </c>
      <c r="N15" s="19"/>
      <c r="O15" s="19"/>
      <c r="P15" s="20">
        <f t="shared" si="0"/>
        <v>0</v>
      </c>
      <c r="Q15" s="20">
        <f t="shared" si="1"/>
        <v>0</v>
      </c>
      <c r="R15" s="21"/>
      <c r="S15" s="18"/>
      <c r="T15" s="18"/>
      <c r="U15" s="18"/>
      <c r="V15" s="19"/>
      <c r="AB15" s="25"/>
      <c r="AC15" s="26"/>
      <c r="AD15" s="26"/>
    </row>
    <row r="16" spans="2:30" ht="57" customHeight="1" x14ac:dyDescent="0.2">
      <c r="B16" s="27" t="s">
        <v>43</v>
      </c>
      <c r="C16" s="15" t="s">
        <v>109</v>
      </c>
      <c r="D16" s="15"/>
      <c r="E16" s="15"/>
      <c r="F16" s="15"/>
      <c r="G16" s="15"/>
      <c r="H16" s="15"/>
      <c r="I16" s="15"/>
      <c r="J16" s="15"/>
      <c r="K16" s="16" t="s">
        <v>168</v>
      </c>
      <c r="L16" s="18">
        <v>500</v>
      </c>
      <c r="M16" s="18" t="s">
        <v>84</v>
      </c>
      <c r="N16" s="19"/>
      <c r="O16" s="19"/>
      <c r="P16" s="20">
        <f t="shared" si="0"/>
        <v>0</v>
      </c>
      <c r="Q16" s="20">
        <f t="shared" si="1"/>
        <v>0</v>
      </c>
      <c r="R16" s="21"/>
      <c r="S16" s="18"/>
      <c r="T16" s="18"/>
      <c r="U16" s="18"/>
      <c r="V16" s="19"/>
      <c r="AB16" s="23"/>
      <c r="AC16" s="23"/>
      <c r="AD16" s="23"/>
    </row>
    <row r="17" spans="2:30" ht="60.75" customHeight="1" x14ac:dyDescent="0.2">
      <c r="B17" s="27" t="s">
        <v>56</v>
      </c>
      <c r="C17" s="15" t="s">
        <v>110</v>
      </c>
      <c r="D17" s="15"/>
      <c r="E17" s="15"/>
      <c r="F17" s="15"/>
      <c r="G17" s="15"/>
      <c r="H17" s="15"/>
      <c r="I17" s="15"/>
      <c r="J17" s="15"/>
      <c r="K17" s="16" t="s">
        <v>168</v>
      </c>
      <c r="L17" s="18">
        <v>300</v>
      </c>
      <c r="M17" s="18" t="s">
        <v>84</v>
      </c>
      <c r="N17" s="19"/>
      <c r="O17" s="19"/>
      <c r="P17" s="20">
        <f t="shared" si="0"/>
        <v>0</v>
      </c>
      <c r="Q17" s="20">
        <f t="shared" si="1"/>
        <v>0</v>
      </c>
      <c r="R17" s="21"/>
      <c r="S17" s="18"/>
      <c r="T17" s="18"/>
      <c r="U17" s="18"/>
      <c r="V17" s="19"/>
      <c r="AB17" s="28"/>
      <c r="AC17" s="29"/>
      <c r="AD17" s="29"/>
    </row>
    <row r="18" spans="2:30" ht="65.25" customHeight="1" x14ac:dyDescent="0.2">
      <c r="B18" s="30" t="s">
        <v>57</v>
      </c>
      <c r="C18" s="31" t="s">
        <v>141</v>
      </c>
      <c r="D18" s="32"/>
      <c r="E18" s="32"/>
      <c r="F18" s="32"/>
      <c r="G18" s="32"/>
      <c r="H18" s="32"/>
      <c r="I18" s="32"/>
      <c r="J18" s="33"/>
      <c r="K18" s="34"/>
      <c r="L18" s="18">
        <v>500</v>
      </c>
      <c r="M18" s="18" t="s">
        <v>84</v>
      </c>
      <c r="N18" s="19"/>
      <c r="O18" s="19"/>
      <c r="P18" s="20">
        <f t="shared" si="0"/>
        <v>0</v>
      </c>
      <c r="Q18" s="20">
        <f t="shared" si="1"/>
        <v>0</v>
      </c>
      <c r="R18" s="21"/>
      <c r="S18" s="18"/>
      <c r="T18" s="18"/>
      <c r="U18" s="18"/>
      <c r="V18" s="19"/>
      <c r="AB18" s="23"/>
      <c r="AC18" s="23"/>
      <c r="AD18" s="23"/>
    </row>
    <row r="19" spans="2:30" ht="65.25" customHeight="1" x14ac:dyDescent="0.2">
      <c r="B19" s="30" t="s">
        <v>58</v>
      </c>
      <c r="C19" s="31" t="s">
        <v>142</v>
      </c>
      <c r="D19" s="32"/>
      <c r="E19" s="32"/>
      <c r="F19" s="32"/>
      <c r="G19" s="32"/>
      <c r="H19" s="32"/>
      <c r="I19" s="32"/>
      <c r="J19" s="33"/>
      <c r="K19" s="34"/>
      <c r="L19" s="18">
        <v>100</v>
      </c>
      <c r="M19" s="18" t="s">
        <v>84</v>
      </c>
      <c r="N19" s="19"/>
      <c r="O19" s="19"/>
      <c r="P19" s="20">
        <f t="shared" si="0"/>
        <v>0</v>
      </c>
      <c r="Q19" s="20">
        <f t="shared" si="1"/>
        <v>0</v>
      </c>
      <c r="R19" s="21"/>
      <c r="S19" s="18"/>
      <c r="T19" s="18"/>
      <c r="U19" s="18"/>
      <c r="V19" s="19"/>
      <c r="AB19" s="23"/>
      <c r="AC19" s="23"/>
      <c r="AD19" s="23"/>
    </row>
    <row r="20" spans="2:30" ht="63" customHeight="1" x14ac:dyDescent="0.2">
      <c r="B20" s="30" t="s">
        <v>59</v>
      </c>
      <c r="C20" s="31" t="s">
        <v>111</v>
      </c>
      <c r="D20" s="32"/>
      <c r="E20" s="32"/>
      <c r="F20" s="32"/>
      <c r="G20" s="32"/>
      <c r="H20" s="32"/>
      <c r="I20" s="32"/>
      <c r="J20" s="33"/>
      <c r="K20" s="35"/>
      <c r="L20" s="17">
        <v>300</v>
      </c>
      <c r="M20" s="18" t="s">
        <v>84</v>
      </c>
      <c r="N20" s="19"/>
      <c r="O20" s="19"/>
      <c r="P20" s="20">
        <f t="shared" si="0"/>
        <v>0</v>
      </c>
      <c r="Q20" s="20">
        <f t="shared" si="1"/>
        <v>0</v>
      </c>
      <c r="R20" s="21"/>
      <c r="S20" s="18"/>
      <c r="T20" s="18"/>
      <c r="U20" s="18"/>
      <c r="V20" s="19"/>
      <c r="AB20" s="29"/>
      <c r="AC20" s="29"/>
    </row>
    <row r="21" spans="2:30" x14ac:dyDescent="0.2">
      <c r="AB21" s="29"/>
      <c r="AC21" s="29"/>
    </row>
    <row r="22" spans="2:30" s="9" customFormat="1" ht="15" x14ac:dyDescent="0.25">
      <c r="B22" s="9" t="s">
        <v>60</v>
      </c>
      <c r="D22" s="9" t="s">
        <v>53</v>
      </c>
      <c r="J22" s="9" t="s">
        <v>19</v>
      </c>
      <c r="K22" s="5"/>
      <c r="L22" s="10"/>
      <c r="M22" s="10"/>
      <c r="S22" s="10"/>
      <c r="T22" s="10"/>
      <c r="U22" s="10"/>
      <c r="AB22" s="11"/>
      <c r="AC22" s="11"/>
      <c r="AD22" s="11"/>
    </row>
    <row r="23" spans="2:30" s="6" customFormat="1" ht="45" x14ac:dyDescent="0.25">
      <c r="B23" s="108" t="s">
        <v>0</v>
      </c>
      <c r="C23" s="107" t="s">
        <v>1</v>
      </c>
      <c r="D23" s="107"/>
      <c r="E23" s="107"/>
      <c r="F23" s="107"/>
      <c r="G23" s="107"/>
      <c r="H23" s="107"/>
      <c r="I23" s="107"/>
      <c r="J23" s="107"/>
      <c r="K23" s="108"/>
      <c r="L23" s="109" t="s">
        <v>35</v>
      </c>
      <c r="M23" s="109" t="s">
        <v>34</v>
      </c>
      <c r="N23" s="109" t="s">
        <v>41</v>
      </c>
      <c r="O23" s="109" t="s">
        <v>38</v>
      </c>
      <c r="P23" s="109" t="s">
        <v>39</v>
      </c>
      <c r="Q23" s="109" t="s">
        <v>40</v>
      </c>
      <c r="R23" s="109" t="s">
        <v>93</v>
      </c>
      <c r="S23" s="110" t="s">
        <v>32</v>
      </c>
      <c r="T23" s="110" t="s">
        <v>33</v>
      </c>
      <c r="U23" s="111" t="s">
        <v>96</v>
      </c>
      <c r="V23" s="112" t="s">
        <v>166</v>
      </c>
      <c r="AB23" s="12"/>
      <c r="AC23" s="12"/>
      <c r="AD23" s="12"/>
    </row>
    <row r="24" spans="2:30" ht="57.75" customHeight="1" x14ac:dyDescent="0.2">
      <c r="B24" s="27" t="s">
        <v>12</v>
      </c>
      <c r="C24" s="31" t="s">
        <v>143</v>
      </c>
      <c r="D24" s="32"/>
      <c r="E24" s="32"/>
      <c r="F24" s="32"/>
      <c r="G24" s="32"/>
      <c r="H24" s="32"/>
      <c r="I24" s="32"/>
      <c r="J24" s="33"/>
      <c r="K24" s="16"/>
      <c r="L24" s="18">
        <v>6000</v>
      </c>
      <c r="M24" s="18" t="s">
        <v>84</v>
      </c>
      <c r="N24" s="19"/>
      <c r="O24" s="19"/>
      <c r="P24" s="21">
        <f>N24*L24</f>
        <v>0</v>
      </c>
      <c r="Q24" s="21">
        <f>P24+(P24*(O24/100))</f>
        <v>0</v>
      </c>
      <c r="R24" s="21"/>
      <c r="S24" s="18"/>
      <c r="T24" s="18"/>
      <c r="U24" s="22"/>
      <c r="V24" s="19"/>
    </row>
    <row r="25" spans="2:30" ht="42.75" customHeight="1" x14ac:dyDescent="0.2">
      <c r="B25" s="27" t="s">
        <v>16</v>
      </c>
      <c r="C25" s="36" t="s">
        <v>157</v>
      </c>
      <c r="D25" s="36"/>
      <c r="E25" s="36"/>
      <c r="F25" s="36"/>
      <c r="G25" s="36"/>
      <c r="H25" s="36"/>
      <c r="I25" s="36"/>
      <c r="J25" s="36"/>
      <c r="K25" s="16"/>
      <c r="L25" s="18">
        <v>4000</v>
      </c>
      <c r="M25" s="18" t="s">
        <v>84</v>
      </c>
      <c r="N25" s="19"/>
      <c r="O25" s="19"/>
      <c r="P25" s="21">
        <f>N25*L25</f>
        <v>0</v>
      </c>
      <c r="Q25" s="21">
        <f>P25+(P25*(O25/100))</f>
        <v>0</v>
      </c>
      <c r="R25" s="21"/>
      <c r="S25" s="18"/>
      <c r="T25" s="18"/>
      <c r="U25" s="22"/>
      <c r="V25" s="19"/>
    </row>
    <row r="26" spans="2:30" ht="42.75" customHeight="1" x14ac:dyDescent="0.2">
      <c r="B26" s="37"/>
      <c r="C26" s="38"/>
      <c r="D26" s="38"/>
      <c r="E26" s="38"/>
      <c r="F26" s="38"/>
      <c r="G26" s="38"/>
      <c r="H26" s="38"/>
      <c r="I26" s="38"/>
      <c r="J26" s="38"/>
      <c r="K26" s="38"/>
      <c r="M26" s="39" t="s">
        <v>78</v>
      </c>
      <c r="N26" s="40"/>
      <c r="O26" s="41"/>
      <c r="P26" s="20">
        <f>SUM(P24:P25)</f>
        <v>0</v>
      </c>
      <c r="Q26" s="20">
        <f>SUM(Q24:Q25)</f>
        <v>0</v>
      </c>
      <c r="R26" s="42"/>
    </row>
    <row r="28" spans="2:30" s="9" customFormat="1" ht="15" x14ac:dyDescent="0.25">
      <c r="B28" s="9" t="s">
        <v>61</v>
      </c>
      <c r="D28" s="9" t="s">
        <v>52</v>
      </c>
      <c r="J28" s="9" t="s">
        <v>24</v>
      </c>
      <c r="L28" s="10"/>
      <c r="M28" s="10"/>
      <c r="S28" s="10"/>
      <c r="T28" s="10"/>
      <c r="U28" s="10"/>
      <c r="AB28" s="11"/>
      <c r="AC28" s="11"/>
      <c r="AD28" s="11"/>
    </row>
    <row r="29" spans="2:30" s="6" customFormat="1" ht="45" x14ac:dyDescent="0.25">
      <c r="B29" s="108" t="s">
        <v>0</v>
      </c>
      <c r="C29" s="107" t="s">
        <v>1</v>
      </c>
      <c r="D29" s="107"/>
      <c r="E29" s="107"/>
      <c r="F29" s="107"/>
      <c r="G29" s="107"/>
      <c r="H29" s="107"/>
      <c r="I29" s="107"/>
      <c r="J29" s="107"/>
      <c r="K29" s="108"/>
      <c r="L29" s="109" t="s">
        <v>35</v>
      </c>
      <c r="M29" s="109" t="s">
        <v>34</v>
      </c>
      <c r="N29" s="109" t="s">
        <v>41</v>
      </c>
      <c r="O29" s="109" t="s">
        <v>38</v>
      </c>
      <c r="P29" s="109" t="s">
        <v>39</v>
      </c>
      <c r="Q29" s="109" t="s">
        <v>40</v>
      </c>
      <c r="R29" s="109" t="s">
        <v>93</v>
      </c>
      <c r="S29" s="110" t="s">
        <v>32</v>
      </c>
      <c r="T29" s="110" t="s">
        <v>33</v>
      </c>
      <c r="U29" s="111" t="s">
        <v>96</v>
      </c>
      <c r="V29" s="112" t="s">
        <v>166</v>
      </c>
      <c r="AB29" s="12"/>
      <c r="AC29" s="12"/>
      <c r="AD29" s="12"/>
    </row>
    <row r="30" spans="2:30" ht="55.5" customHeight="1" x14ac:dyDescent="0.2">
      <c r="B30" s="27" t="s">
        <v>13</v>
      </c>
      <c r="C30" s="36" t="s">
        <v>112</v>
      </c>
      <c r="D30" s="36"/>
      <c r="E30" s="36"/>
      <c r="F30" s="36"/>
      <c r="G30" s="36"/>
      <c r="H30" s="36"/>
      <c r="I30" s="36"/>
      <c r="J30" s="36"/>
      <c r="K30" s="16"/>
      <c r="L30" s="18">
        <v>40</v>
      </c>
      <c r="M30" s="18" t="s">
        <v>84</v>
      </c>
      <c r="N30" s="19"/>
      <c r="O30" s="19"/>
      <c r="P30" s="21">
        <f>N30*L30</f>
        <v>0</v>
      </c>
      <c r="Q30" s="21">
        <f>P30+(P30*(O30/100))</f>
        <v>0</v>
      </c>
      <c r="R30" s="21"/>
      <c r="S30" s="18"/>
      <c r="T30" s="18"/>
      <c r="U30" s="22"/>
      <c r="V30" s="19"/>
    </row>
    <row r="31" spans="2:30" ht="55.5" customHeight="1" x14ac:dyDescent="0.2">
      <c r="B31" s="27" t="s">
        <v>17</v>
      </c>
      <c r="C31" s="36" t="s">
        <v>113</v>
      </c>
      <c r="D31" s="36"/>
      <c r="E31" s="36"/>
      <c r="F31" s="36"/>
      <c r="G31" s="36"/>
      <c r="H31" s="36"/>
      <c r="I31" s="36"/>
      <c r="J31" s="36"/>
      <c r="K31" s="16"/>
      <c r="L31" s="18">
        <v>30</v>
      </c>
      <c r="M31" s="18" t="s">
        <v>84</v>
      </c>
      <c r="N31" s="19"/>
      <c r="O31" s="19"/>
      <c r="P31" s="21">
        <f t="shared" ref="P31:P34" si="2">N31*L31</f>
        <v>0</v>
      </c>
      <c r="Q31" s="21">
        <f t="shared" ref="Q31:Q34" si="3">P31+(P31*(O31/100))</f>
        <v>0</v>
      </c>
      <c r="R31" s="21"/>
      <c r="S31" s="18"/>
      <c r="T31" s="18"/>
      <c r="U31" s="22"/>
      <c r="V31" s="19"/>
    </row>
    <row r="32" spans="2:30" ht="68.25" customHeight="1" x14ac:dyDescent="0.2">
      <c r="B32" s="27" t="s">
        <v>85</v>
      </c>
      <c r="C32" s="15" t="s">
        <v>158</v>
      </c>
      <c r="D32" s="15"/>
      <c r="E32" s="15"/>
      <c r="F32" s="15"/>
      <c r="G32" s="15"/>
      <c r="H32" s="15"/>
      <c r="I32" s="15"/>
      <c r="J32" s="15"/>
      <c r="K32" s="16"/>
      <c r="L32" s="18">
        <v>20</v>
      </c>
      <c r="M32" s="18" t="s">
        <v>84</v>
      </c>
      <c r="N32" s="19"/>
      <c r="O32" s="19"/>
      <c r="P32" s="21">
        <f t="shared" si="2"/>
        <v>0</v>
      </c>
      <c r="Q32" s="21">
        <f t="shared" si="3"/>
        <v>0</v>
      </c>
      <c r="R32" s="21"/>
      <c r="S32" s="18"/>
      <c r="T32" s="18"/>
      <c r="U32" s="22"/>
      <c r="V32" s="19"/>
    </row>
    <row r="33" spans="2:30" ht="61.5" customHeight="1" x14ac:dyDescent="0.2">
      <c r="B33" s="27" t="s">
        <v>86</v>
      </c>
      <c r="C33" s="15" t="s">
        <v>159</v>
      </c>
      <c r="D33" s="15"/>
      <c r="E33" s="15"/>
      <c r="F33" s="15"/>
      <c r="G33" s="15"/>
      <c r="H33" s="15"/>
      <c r="I33" s="15"/>
      <c r="J33" s="15"/>
      <c r="K33" s="16"/>
      <c r="L33" s="17">
        <v>20</v>
      </c>
      <c r="M33" s="18" t="s">
        <v>84</v>
      </c>
      <c r="N33" s="19"/>
      <c r="O33" s="19"/>
      <c r="P33" s="21">
        <f t="shared" si="2"/>
        <v>0</v>
      </c>
      <c r="Q33" s="21">
        <f t="shared" si="3"/>
        <v>0</v>
      </c>
      <c r="R33" s="21"/>
      <c r="S33" s="18"/>
      <c r="T33" s="18"/>
      <c r="U33" s="22"/>
      <c r="V33" s="19"/>
    </row>
    <row r="34" spans="2:30" ht="61.5" customHeight="1" x14ac:dyDescent="0.2">
      <c r="B34" s="27" t="s">
        <v>126</v>
      </c>
      <c r="C34" s="43" t="s">
        <v>127</v>
      </c>
      <c r="D34" s="44"/>
      <c r="E34" s="44"/>
      <c r="F34" s="44"/>
      <c r="G34" s="44"/>
      <c r="H34" s="44"/>
      <c r="I34" s="45"/>
      <c r="J34" s="16"/>
      <c r="K34" s="16"/>
      <c r="L34" s="17">
        <v>20</v>
      </c>
      <c r="M34" s="18" t="s">
        <v>84</v>
      </c>
      <c r="N34" s="19"/>
      <c r="O34" s="19"/>
      <c r="P34" s="21">
        <f t="shared" si="2"/>
        <v>0</v>
      </c>
      <c r="Q34" s="21">
        <f t="shared" si="3"/>
        <v>0</v>
      </c>
      <c r="R34" s="21"/>
      <c r="S34" s="18"/>
      <c r="T34" s="18"/>
      <c r="U34" s="22"/>
      <c r="V34" s="19"/>
    </row>
    <row r="35" spans="2:30" ht="55.5" customHeight="1" x14ac:dyDescent="0.2">
      <c r="B35" s="37"/>
      <c r="C35" s="46"/>
      <c r="D35" s="38"/>
      <c r="E35" s="38"/>
      <c r="F35" s="38"/>
      <c r="G35" s="38"/>
      <c r="H35" s="38"/>
      <c r="I35" s="38"/>
      <c r="J35" s="38"/>
      <c r="K35" s="38"/>
      <c r="M35" s="39" t="s">
        <v>79</v>
      </c>
      <c r="N35" s="40"/>
      <c r="O35" s="41"/>
      <c r="P35" s="20">
        <f>SUM(P30:P33)</f>
        <v>0</v>
      </c>
      <c r="Q35" s="20">
        <f>SUM(Q30:Q33)</f>
        <v>0</v>
      </c>
      <c r="R35" s="42"/>
    </row>
    <row r="37" spans="2:30" s="9" customFormat="1" ht="15" x14ac:dyDescent="0.25">
      <c r="B37" s="9" t="s">
        <v>105</v>
      </c>
      <c r="D37" s="9" t="s">
        <v>24</v>
      </c>
      <c r="J37" s="9" t="s">
        <v>24</v>
      </c>
      <c r="L37" s="10"/>
      <c r="M37" s="10"/>
      <c r="S37" s="10"/>
      <c r="T37" s="10"/>
      <c r="U37" s="10"/>
      <c r="AB37" s="11"/>
      <c r="AC37" s="11"/>
      <c r="AD37" s="11"/>
    </row>
    <row r="38" spans="2:30" s="6" customFormat="1" ht="45" x14ac:dyDescent="0.25">
      <c r="B38" s="108" t="s">
        <v>0</v>
      </c>
      <c r="C38" s="107" t="s">
        <v>1</v>
      </c>
      <c r="D38" s="107"/>
      <c r="E38" s="107"/>
      <c r="F38" s="107"/>
      <c r="G38" s="107"/>
      <c r="H38" s="107"/>
      <c r="I38" s="107"/>
      <c r="J38" s="107"/>
      <c r="K38" s="108"/>
      <c r="L38" s="109" t="s">
        <v>35</v>
      </c>
      <c r="M38" s="109" t="s">
        <v>34</v>
      </c>
      <c r="N38" s="109" t="s">
        <v>41</v>
      </c>
      <c r="O38" s="109" t="s">
        <v>38</v>
      </c>
      <c r="P38" s="109" t="s">
        <v>39</v>
      </c>
      <c r="Q38" s="109" t="s">
        <v>40</v>
      </c>
      <c r="R38" s="109" t="s">
        <v>93</v>
      </c>
      <c r="S38" s="110" t="s">
        <v>32</v>
      </c>
      <c r="T38" s="110" t="s">
        <v>33</v>
      </c>
      <c r="U38" s="111" t="s">
        <v>96</v>
      </c>
      <c r="V38" s="112" t="s">
        <v>166</v>
      </c>
      <c r="AB38" s="12"/>
      <c r="AC38" s="12"/>
      <c r="AD38" s="12"/>
    </row>
    <row r="39" spans="2:30" ht="65.25" customHeight="1" x14ac:dyDescent="0.2">
      <c r="B39" s="27" t="s">
        <v>20</v>
      </c>
      <c r="C39" s="47" t="s">
        <v>114</v>
      </c>
      <c r="D39" s="47"/>
      <c r="E39" s="47"/>
      <c r="F39" s="47"/>
      <c r="G39" s="47"/>
      <c r="H39" s="47"/>
      <c r="I39" s="47"/>
      <c r="J39" s="47"/>
      <c r="K39" s="16"/>
      <c r="L39" s="17">
        <v>200</v>
      </c>
      <c r="M39" s="18" t="s">
        <v>84</v>
      </c>
      <c r="N39" s="19"/>
      <c r="O39" s="19"/>
      <c r="P39" s="113">
        <f>N39*L39</f>
        <v>0</v>
      </c>
      <c r="Q39" s="113">
        <f>P39+(P39*(O39/100))</f>
        <v>0</v>
      </c>
      <c r="R39" s="21"/>
      <c r="S39" s="18"/>
      <c r="T39" s="18"/>
      <c r="U39" s="22"/>
      <c r="V39" s="19"/>
    </row>
    <row r="40" spans="2:30" ht="66.75" customHeight="1" x14ac:dyDescent="0.2">
      <c r="B40" s="27" t="s">
        <v>21</v>
      </c>
      <c r="C40" s="47" t="s">
        <v>115</v>
      </c>
      <c r="D40" s="47"/>
      <c r="E40" s="47"/>
      <c r="F40" s="47"/>
      <c r="G40" s="47"/>
      <c r="H40" s="47"/>
      <c r="I40" s="47"/>
      <c r="J40" s="47"/>
      <c r="K40" s="16"/>
      <c r="L40" s="17">
        <v>100</v>
      </c>
      <c r="M40" s="18" t="s">
        <v>84</v>
      </c>
      <c r="N40" s="19"/>
      <c r="O40" s="19"/>
      <c r="P40" s="113">
        <f t="shared" ref="P40:P41" si="4">N40*L40</f>
        <v>0</v>
      </c>
      <c r="Q40" s="113">
        <f t="shared" ref="Q40:Q41" si="5">P40+(P40*(O40/100))</f>
        <v>0</v>
      </c>
      <c r="R40" s="21"/>
      <c r="S40" s="18"/>
      <c r="T40" s="18"/>
      <c r="U40" s="22"/>
      <c r="V40" s="19"/>
    </row>
    <row r="41" spans="2:30" ht="62.25" customHeight="1" x14ac:dyDescent="0.2">
      <c r="B41" s="24" t="s">
        <v>62</v>
      </c>
      <c r="C41" s="48" t="s">
        <v>116</v>
      </c>
      <c r="D41" s="48"/>
      <c r="E41" s="48"/>
      <c r="F41" s="48"/>
      <c r="G41" s="48"/>
      <c r="H41" s="48"/>
      <c r="I41" s="48"/>
      <c r="J41" s="48"/>
      <c r="K41" s="16"/>
      <c r="L41" s="17">
        <v>5200</v>
      </c>
      <c r="M41" s="18" t="s">
        <v>84</v>
      </c>
      <c r="N41" s="19"/>
      <c r="O41" s="19"/>
      <c r="P41" s="113">
        <f t="shared" si="4"/>
        <v>0</v>
      </c>
      <c r="Q41" s="113">
        <f t="shared" si="5"/>
        <v>0</v>
      </c>
      <c r="R41" s="21"/>
      <c r="S41" s="18"/>
      <c r="T41" s="18"/>
      <c r="U41" s="22"/>
      <c r="V41" s="19"/>
    </row>
    <row r="44" spans="2:30" x14ac:dyDescent="0.2">
      <c r="AB44" s="49"/>
      <c r="AC44" s="49"/>
      <c r="AD44" s="49"/>
    </row>
    <row r="45" spans="2:30" s="52" customFormat="1" ht="17.25" customHeight="1" x14ac:dyDescent="0.25">
      <c r="B45" s="50" t="s">
        <v>63</v>
      </c>
      <c r="C45" s="19"/>
      <c r="D45" s="51" t="s">
        <v>144</v>
      </c>
      <c r="E45" s="51"/>
      <c r="F45" s="51"/>
      <c r="G45" s="51"/>
      <c r="H45" s="51"/>
      <c r="I45" s="51"/>
      <c r="J45" s="51"/>
      <c r="K45" s="51"/>
      <c r="L45" s="18"/>
      <c r="M45" s="18"/>
      <c r="N45" s="19"/>
      <c r="O45" s="19"/>
      <c r="P45" s="21"/>
      <c r="Q45" s="21"/>
      <c r="R45" s="21"/>
      <c r="S45" s="18"/>
      <c r="T45" s="18"/>
      <c r="U45" s="22"/>
      <c r="V45" s="61"/>
      <c r="AB45" s="49"/>
      <c r="AC45" s="49"/>
      <c r="AD45" s="49"/>
    </row>
    <row r="46" spans="2:30" s="52" customFormat="1" ht="33.75" customHeight="1" x14ac:dyDescent="0.25">
      <c r="B46" s="114"/>
      <c r="C46" s="115" t="s">
        <v>36</v>
      </c>
      <c r="D46" s="115" t="s">
        <v>160</v>
      </c>
      <c r="E46" s="116" t="s">
        <v>2</v>
      </c>
      <c r="F46" s="115" t="s">
        <v>161</v>
      </c>
      <c r="G46" s="117" t="s">
        <v>97</v>
      </c>
      <c r="H46" s="115" t="s">
        <v>162</v>
      </c>
      <c r="I46" s="115" t="s">
        <v>3</v>
      </c>
      <c r="J46" s="118"/>
      <c r="K46" s="119"/>
      <c r="L46" s="120" t="s">
        <v>35</v>
      </c>
      <c r="M46" s="121" t="s">
        <v>34</v>
      </c>
      <c r="N46" s="121" t="s">
        <v>41</v>
      </c>
      <c r="O46" s="120" t="s">
        <v>38</v>
      </c>
      <c r="P46" s="120" t="s">
        <v>39</v>
      </c>
      <c r="Q46" s="120" t="s">
        <v>40</v>
      </c>
      <c r="R46" s="121" t="s">
        <v>93</v>
      </c>
      <c r="S46" s="122" t="s">
        <v>32</v>
      </c>
      <c r="T46" s="122" t="s">
        <v>33</v>
      </c>
      <c r="U46" s="123" t="s">
        <v>96</v>
      </c>
      <c r="V46" s="112" t="s">
        <v>166</v>
      </c>
      <c r="AB46" s="49"/>
      <c r="AC46" s="49"/>
      <c r="AD46" s="49"/>
    </row>
    <row r="47" spans="2:30" s="52" customFormat="1" ht="33.75" customHeight="1" x14ac:dyDescent="0.2">
      <c r="B47" s="124" t="s">
        <v>0</v>
      </c>
      <c r="C47" s="125" t="s">
        <v>37</v>
      </c>
      <c r="D47" s="126" t="s">
        <v>4</v>
      </c>
      <c r="E47" s="127" t="s">
        <v>5</v>
      </c>
      <c r="F47" s="125" t="s">
        <v>5</v>
      </c>
      <c r="G47" s="125" t="s">
        <v>5</v>
      </c>
      <c r="H47" s="125" t="s">
        <v>5</v>
      </c>
      <c r="I47" s="125" t="s">
        <v>6</v>
      </c>
      <c r="J47" s="19"/>
      <c r="K47" s="53"/>
      <c r="L47" s="18"/>
      <c r="M47" s="18"/>
      <c r="N47" s="19"/>
      <c r="O47" s="19"/>
      <c r="P47" s="19"/>
      <c r="Q47" s="19"/>
      <c r="R47" s="19"/>
      <c r="S47" s="18"/>
      <c r="T47" s="18"/>
      <c r="U47" s="22"/>
      <c r="V47" s="61"/>
      <c r="AB47" s="49"/>
      <c r="AC47" s="49"/>
      <c r="AD47" s="49"/>
    </row>
    <row r="48" spans="2:30" s="52" customFormat="1" ht="18" customHeight="1" x14ac:dyDescent="0.25">
      <c r="B48" s="54" t="s">
        <v>22</v>
      </c>
      <c r="C48" s="55">
        <v>2</v>
      </c>
      <c r="D48" s="55" t="s">
        <v>7</v>
      </c>
      <c r="E48" s="55">
        <v>1.4</v>
      </c>
      <c r="F48" s="55" t="s">
        <v>8</v>
      </c>
      <c r="G48" s="55">
        <v>3</v>
      </c>
      <c r="H48" s="55" t="s">
        <v>9</v>
      </c>
      <c r="I48" s="55">
        <v>1</v>
      </c>
      <c r="J48" s="54"/>
      <c r="K48" s="56"/>
      <c r="L48" s="57">
        <v>800</v>
      </c>
      <c r="M48" s="57" t="s">
        <v>84</v>
      </c>
      <c r="N48" s="54"/>
      <c r="O48" s="54"/>
      <c r="P48" s="58">
        <f t="shared" ref="P48:P60" si="6">N48*L48</f>
        <v>0</v>
      </c>
      <c r="Q48" s="58">
        <f t="shared" ref="Q48:Q60" si="7">P48+(P48*(O48/100))</f>
        <v>0</v>
      </c>
      <c r="R48" s="59"/>
      <c r="S48" s="18"/>
      <c r="T48" s="18"/>
      <c r="U48" s="22"/>
      <c r="V48" s="61"/>
      <c r="AB48" s="49"/>
      <c r="AC48" s="49"/>
      <c r="AD48" s="49"/>
    </row>
    <row r="49" spans="2:30" s="52" customFormat="1" ht="18.75" customHeight="1" x14ac:dyDescent="0.25">
      <c r="B49" s="54" t="s">
        <v>23</v>
      </c>
      <c r="C49" s="60">
        <v>2</v>
      </c>
      <c r="D49" s="60" t="s">
        <v>7</v>
      </c>
      <c r="E49" s="60">
        <v>1.5</v>
      </c>
      <c r="F49" s="60" t="s">
        <v>8</v>
      </c>
      <c r="G49" s="60">
        <v>3</v>
      </c>
      <c r="H49" s="60" t="s">
        <v>9</v>
      </c>
      <c r="I49" s="60">
        <v>1</v>
      </c>
      <c r="J49" s="61"/>
      <c r="K49" s="62"/>
      <c r="L49" s="18">
        <v>20</v>
      </c>
      <c r="M49" s="18" t="s">
        <v>84</v>
      </c>
      <c r="N49" s="63"/>
      <c r="O49" s="61"/>
      <c r="P49" s="58">
        <f t="shared" si="6"/>
        <v>0</v>
      </c>
      <c r="Q49" s="58">
        <f t="shared" si="7"/>
        <v>0</v>
      </c>
      <c r="R49" s="58"/>
      <c r="S49" s="18"/>
      <c r="T49" s="18"/>
      <c r="U49" s="22"/>
      <c r="V49" s="61"/>
      <c r="AB49" s="49"/>
      <c r="AC49" s="49"/>
      <c r="AD49" s="49"/>
    </row>
    <row r="50" spans="2:30" s="52" customFormat="1" ht="18" customHeight="1" x14ac:dyDescent="0.25">
      <c r="B50" s="54" t="s">
        <v>64</v>
      </c>
      <c r="C50" s="60">
        <v>2</v>
      </c>
      <c r="D50" s="60" t="s">
        <v>7</v>
      </c>
      <c r="E50" s="60">
        <v>1.65</v>
      </c>
      <c r="F50" s="60" t="s">
        <v>8</v>
      </c>
      <c r="G50" s="60">
        <v>3</v>
      </c>
      <c r="H50" s="60" t="s">
        <v>9</v>
      </c>
      <c r="I50" s="60">
        <v>1</v>
      </c>
      <c r="J50" s="61"/>
      <c r="K50" s="56"/>
      <c r="L50" s="18">
        <v>1500</v>
      </c>
      <c r="M50" s="18" t="s">
        <v>84</v>
      </c>
      <c r="N50" s="61"/>
      <c r="O50" s="61"/>
      <c r="P50" s="58">
        <f t="shared" si="6"/>
        <v>0</v>
      </c>
      <c r="Q50" s="58">
        <f t="shared" si="7"/>
        <v>0</v>
      </c>
      <c r="R50" s="58"/>
      <c r="S50" s="18"/>
      <c r="T50" s="18"/>
      <c r="U50" s="22"/>
      <c r="V50" s="61"/>
      <c r="AB50" s="49"/>
      <c r="AC50" s="49"/>
      <c r="AD50" s="49"/>
    </row>
    <row r="51" spans="2:30" s="52" customFormat="1" ht="18" customHeight="1" x14ac:dyDescent="0.25">
      <c r="B51" s="54" t="s">
        <v>65</v>
      </c>
      <c r="C51" s="60">
        <v>2</v>
      </c>
      <c r="D51" s="60" t="s">
        <v>7</v>
      </c>
      <c r="E51" s="60">
        <v>1.75</v>
      </c>
      <c r="F51" s="60" t="s">
        <v>8</v>
      </c>
      <c r="G51" s="60">
        <v>3</v>
      </c>
      <c r="H51" s="60" t="s">
        <v>9</v>
      </c>
      <c r="I51" s="60">
        <v>1</v>
      </c>
      <c r="J51" s="61"/>
      <c r="K51" s="56"/>
      <c r="L51" s="18">
        <v>2000</v>
      </c>
      <c r="M51" s="18" t="s">
        <v>84</v>
      </c>
      <c r="N51" s="61"/>
      <c r="O51" s="61"/>
      <c r="P51" s="58">
        <f t="shared" si="6"/>
        <v>0</v>
      </c>
      <c r="Q51" s="58">
        <f t="shared" si="7"/>
        <v>0</v>
      </c>
      <c r="R51" s="58"/>
      <c r="S51" s="18"/>
      <c r="T51" s="18"/>
      <c r="U51" s="22"/>
      <c r="V51" s="61"/>
      <c r="AB51" s="49"/>
      <c r="AC51" s="49"/>
      <c r="AD51" s="49"/>
    </row>
    <row r="52" spans="2:30" s="52" customFormat="1" ht="21" customHeight="1" x14ac:dyDescent="0.25">
      <c r="B52" s="54" t="s">
        <v>66</v>
      </c>
      <c r="C52" s="60">
        <v>3</v>
      </c>
      <c r="D52" s="60" t="s">
        <v>7</v>
      </c>
      <c r="E52" s="60">
        <v>1.4</v>
      </c>
      <c r="F52" s="60" t="s">
        <v>8</v>
      </c>
      <c r="G52" s="60">
        <v>3</v>
      </c>
      <c r="H52" s="60" t="s">
        <v>9</v>
      </c>
      <c r="I52" s="60">
        <v>1</v>
      </c>
      <c r="J52" s="61"/>
      <c r="K52" s="64"/>
      <c r="L52" s="18">
        <v>20</v>
      </c>
      <c r="M52" s="18" t="s">
        <v>84</v>
      </c>
      <c r="N52" s="61"/>
      <c r="O52" s="61"/>
      <c r="P52" s="58">
        <f t="shared" si="6"/>
        <v>0</v>
      </c>
      <c r="Q52" s="58">
        <f t="shared" si="7"/>
        <v>0</v>
      </c>
      <c r="R52" s="58"/>
      <c r="S52" s="18"/>
      <c r="T52" s="18"/>
      <c r="U52" s="22"/>
      <c r="V52" s="61"/>
      <c r="AB52" s="49"/>
      <c r="AC52" s="49"/>
      <c r="AD52" s="49"/>
    </row>
    <row r="53" spans="2:30" s="52" customFormat="1" ht="19.5" customHeight="1" x14ac:dyDescent="0.25">
      <c r="B53" s="54" t="s">
        <v>67</v>
      </c>
      <c r="C53" s="60">
        <v>3</v>
      </c>
      <c r="D53" s="60" t="s">
        <v>7</v>
      </c>
      <c r="E53" s="60">
        <v>1.5</v>
      </c>
      <c r="F53" s="60" t="s">
        <v>8</v>
      </c>
      <c r="G53" s="60">
        <v>3</v>
      </c>
      <c r="H53" s="60" t="s">
        <v>9</v>
      </c>
      <c r="I53" s="60">
        <v>1</v>
      </c>
      <c r="J53" s="61"/>
      <c r="K53" s="56"/>
      <c r="L53" s="18">
        <v>500</v>
      </c>
      <c r="M53" s="18" t="s">
        <v>84</v>
      </c>
      <c r="N53" s="61"/>
      <c r="O53" s="61"/>
      <c r="P53" s="58">
        <f t="shared" si="6"/>
        <v>0</v>
      </c>
      <c r="Q53" s="58">
        <f t="shared" si="7"/>
        <v>0</v>
      </c>
      <c r="R53" s="58"/>
      <c r="S53" s="18"/>
      <c r="T53" s="18"/>
      <c r="U53" s="22"/>
      <c r="V53" s="61"/>
      <c r="AB53" s="49"/>
      <c r="AC53" s="49"/>
      <c r="AD53" s="49"/>
    </row>
    <row r="54" spans="2:30" s="52" customFormat="1" ht="16.5" customHeight="1" x14ac:dyDescent="0.25">
      <c r="B54" s="54" t="s">
        <v>68</v>
      </c>
      <c r="C54" s="60">
        <v>3</v>
      </c>
      <c r="D54" s="60" t="s">
        <v>7</v>
      </c>
      <c r="E54" s="60">
        <v>1.75</v>
      </c>
      <c r="F54" s="60" t="s">
        <v>8</v>
      </c>
      <c r="G54" s="60">
        <v>3</v>
      </c>
      <c r="H54" s="60" t="s">
        <v>9</v>
      </c>
      <c r="I54" s="60">
        <v>1</v>
      </c>
      <c r="J54" s="61"/>
      <c r="K54" s="56"/>
      <c r="L54" s="18">
        <v>700</v>
      </c>
      <c r="M54" s="18" t="s">
        <v>84</v>
      </c>
      <c r="N54" s="61"/>
      <c r="O54" s="61"/>
      <c r="P54" s="58">
        <f t="shared" si="6"/>
        <v>0</v>
      </c>
      <c r="Q54" s="58">
        <f t="shared" si="7"/>
        <v>0</v>
      </c>
      <c r="R54" s="58"/>
      <c r="S54" s="18"/>
      <c r="T54" s="18"/>
      <c r="U54" s="22"/>
      <c r="V54" s="61"/>
      <c r="AB54" s="49"/>
      <c r="AC54" s="49"/>
      <c r="AD54" s="49"/>
    </row>
    <row r="55" spans="2:30" s="52" customFormat="1" ht="15" customHeight="1" x14ac:dyDescent="0.25">
      <c r="B55" s="54" t="s">
        <v>69</v>
      </c>
      <c r="C55" s="60">
        <v>4</v>
      </c>
      <c r="D55" s="60" t="s">
        <v>7</v>
      </c>
      <c r="E55" s="60">
        <v>1.4</v>
      </c>
      <c r="F55" s="60" t="s">
        <v>8</v>
      </c>
      <c r="G55" s="60">
        <v>3</v>
      </c>
      <c r="H55" s="60" t="s">
        <v>9</v>
      </c>
      <c r="I55" s="60">
        <v>1</v>
      </c>
      <c r="J55" s="61"/>
      <c r="K55" s="64"/>
      <c r="L55" s="18">
        <v>20</v>
      </c>
      <c r="M55" s="18" t="s">
        <v>84</v>
      </c>
      <c r="N55" s="61"/>
      <c r="O55" s="61"/>
      <c r="P55" s="58">
        <f t="shared" si="6"/>
        <v>0</v>
      </c>
      <c r="Q55" s="58">
        <f t="shared" si="7"/>
        <v>0</v>
      </c>
      <c r="R55" s="58"/>
      <c r="S55" s="18"/>
      <c r="T55" s="18"/>
      <c r="U55" s="22"/>
      <c r="V55" s="61"/>
      <c r="AB55" s="49"/>
      <c r="AC55" s="49"/>
      <c r="AD55" s="49"/>
    </row>
    <row r="56" spans="2:30" s="52" customFormat="1" ht="18.75" customHeight="1" x14ac:dyDescent="0.25">
      <c r="B56" s="54" t="s">
        <v>70</v>
      </c>
      <c r="C56" s="60">
        <v>4</v>
      </c>
      <c r="D56" s="60" t="s">
        <v>7</v>
      </c>
      <c r="E56" s="60">
        <v>1.5</v>
      </c>
      <c r="F56" s="60" t="s">
        <v>8</v>
      </c>
      <c r="G56" s="60">
        <v>3</v>
      </c>
      <c r="H56" s="60" t="s">
        <v>9</v>
      </c>
      <c r="I56" s="60">
        <v>1</v>
      </c>
      <c r="J56" s="61"/>
      <c r="K56" s="64"/>
      <c r="L56" s="18">
        <v>20</v>
      </c>
      <c r="M56" s="18" t="s">
        <v>84</v>
      </c>
      <c r="N56" s="61"/>
      <c r="O56" s="61"/>
      <c r="P56" s="58">
        <f t="shared" si="6"/>
        <v>0</v>
      </c>
      <c r="Q56" s="58">
        <f t="shared" si="7"/>
        <v>0</v>
      </c>
      <c r="R56" s="58"/>
      <c r="S56" s="18"/>
      <c r="T56" s="18"/>
      <c r="U56" s="22"/>
      <c r="V56" s="61"/>
      <c r="AB56" s="49"/>
      <c r="AC56" s="49"/>
      <c r="AD56" s="49"/>
    </row>
    <row r="57" spans="2:30" s="52" customFormat="1" ht="18.75" customHeight="1" x14ac:dyDescent="0.25">
      <c r="B57" s="54" t="s">
        <v>71</v>
      </c>
      <c r="C57" s="60">
        <v>4</v>
      </c>
      <c r="D57" s="60" t="s">
        <v>7</v>
      </c>
      <c r="E57" s="60">
        <v>1.75</v>
      </c>
      <c r="F57" s="60" t="s">
        <v>8</v>
      </c>
      <c r="G57" s="60">
        <v>3</v>
      </c>
      <c r="H57" s="60" t="s">
        <v>9</v>
      </c>
      <c r="I57" s="60">
        <v>1</v>
      </c>
      <c r="J57" s="61"/>
      <c r="K57" s="64"/>
      <c r="L57" s="18">
        <v>20</v>
      </c>
      <c r="M57" s="18" t="s">
        <v>84</v>
      </c>
      <c r="N57" s="61"/>
      <c r="O57" s="61"/>
      <c r="P57" s="58">
        <f t="shared" si="6"/>
        <v>0</v>
      </c>
      <c r="Q57" s="58">
        <f t="shared" si="7"/>
        <v>0</v>
      </c>
      <c r="R57" s="58"/>
      <c r="S57" s="18"/>
      <c r="T57" s="18"/>
      <c r="U57" s="22"/>
      <c r="V57" s="61"/>
      <c r="AB57" s="49"/>
      <c r="AC57" s="49"/>
      <c r="AD57" s="49"/>
    </row>
    <row r="58" spans="2:30" s="52" customFormat="1" ht="18.75" customHeight="1" x14ac:dyDescent="0.25">
      <c r="B58" s="54" t="s">
        <v>72</v>
      </c>
      <c r="C58" s="60">
        <v>2.5</v>
      </c>
      <c r="D58" s="60" t="s">
        <v>7</v>
      </c>
      <c r="E58" s="60">
        <v>1.5</v>
      </c>
      <c r="F58" s="60" t="s">
        <v>8</v>
      </c>
      <c r="G58" s="60">
        <v>3</v>
      </c>
      <c r="H58" s="60" t="s">
        <v>9</v>
      </c>
      <c r="I58" s="60">
        <v>1</v>
      </c>
      <c r="J58" s="61"/>
      <c r="K58" s="62"/>
      <c r="L58" s="18">
        <v>20</v>
      </c>
      <c r="M58" s="18" t="s">
        <v>84</v>
      </c>
      <c r="N58" s="61"/>
      <c r="O58" s="61"/>
      <c r="P58" s="58">
        <f t="shared" si="6"/>
        <v>0</v>
      </c>
      <c r="Q58" s="58">
        <f t="shared" si="7"/>
        <v>0</v>
      </c>
      <c r="R58" s="58"/>
      <c r="S58" s="18"/>
      <c r="T58" s="18"/>
      <c r="U58" s="22"/>
      <c r="V58" s="61"/>
      <c r="AB58" s="49"/>
      <c r="AC58" s="49"/>
      <c r="AD58" s="49"/>
    </row>
    <row r="59" spans="2:30" s="52" customFormat="1" ht="18.75" customHeight="1" x14ac:dyDescent="0.25">
      <c r="B59" s="54" t="s">
        <v>73</v>
      </c>
      <c r="C59" s="60">
        <v>1</v>
      </c>
      <c r="D59" s="60" t="s">
        <v>7</v>
      </c>
      <c r="E59" s="60">
        <v>1.65</v>
      </c>
      <c r="F59" s="60" t="s">
        <v>8</v>
      </c>
      <c r="G59" s="60">
        <v>3</v>
      </c>
      <c r="H59" s="60" t="s">
        <v>9</v>
      </c>
      <c r="I59" s="60">
        <v>1</v>
      </c>
      <c r="J59" s="61"/>
      <c r="K59" s="56"/>
      <c r="L59" s="18">
        <v>20</v>
      </c>
      <c r="M59" s="18" t="s">
        <v>84</v>
      </c>
      <c r="N59" s="61"/>
      <c r="O59" s="61"/>
      <c r="P59" s="58">
        <f t="shared" si="6"/>
        <v>0</v>
      </c>
      <c r="Q59" s="58">
        <f t="shared" si="7"/>
        <v>0</v>
      </c>
      <c r="R59" s="58"/>
      <c r="S59" s="18"/>
      <c r="T59" s="18"/>
      <c r="U59" s="22"/>
      <c r="V59" s="61"/>
      <c r="AB59" s="49"/>
      <c r="AC59" s="49"/>
      <c r="AD59" s="49"/>
    </row>
    <row r="60" spans="2:30" ht="18" customHeight="1" x14ac:dyDescent="0.2">
      <c r="B60" s="54" t="s">
        <v>74</v>
      </c>
      <c r="C60" s="60">
        <v>1</v>
      </c>
      <c r="D60" s="60" t="s">
        <v>7</v>
      </c>
      <c r="E60" s="60">
        <v>1.75</v>
      </c>
      <c r="F60" s="60" t="s">
        <v>8</v>
      </c>
      <c r="G60" s="60">
        <v>3</v>
      </c>
      <c r="H60" s="60" t="s">
        <v>9</v>
      </c>
      <c r="I60" s="60">
        <v>1</v>
      </c>
      <c r="J60" s="61"/>
      <c r="K60" s="56"/>
      <c r="L60" s="18">
        <v>20</v>
      </c>
      <c r="M60" s="18" t="s">
        <v>84</v>
      </c>
      <c r="N60" s="61"/>
      <c r="O60" s="61"/>
      <c r="P60" s="58">
        <f t="shared" si="6"/>
        <v>0</v>
      </c>
      <c r="Q60" s="58">
        <f t="shared" si="7"/>
        <v>0</v>
      </c>
      <c r="R60" s="58"/>
      <c r="S60" s="18"/>
      <c r="T60" s="18"/>
      <c r="U60" s="22"/>
      <c r="V60" s="19"/>
      <c r="AB60" s="49"/>
      <c r="AC60" s="49"/>
      <c r="AD60" s="49"/>
    </row>
    <row r="61" spans="2:30" ht="41.25" customHeight="1" x14ac:dyDescent="0.2">
      <c r="M61" s="39" t="s">
        <v>80</v>
      </c>
      <c r="N61" s="40"/>
      <c r="O61" s="41"/>
      <c r="P61" s="20">
        <f>SUM(P48:P60)</f>
        <v>0</v>
      </c>
      <c r="Q61" s="20">
        <f>SUM(Q48:Q60)</f>
        <v>0</v>
      </c>
      <c r="AB61" s="49"/>
      <c r="AC61" s="49"/>
      <c r="AD61" s="49"/>
    </row>
    <row r="62" spans="2:30" x14ac:dyDescent="0.2">
      <c r="AB62" s="49"/>
      <c r="AC62" s="49"/>
      <c r="AD62" s="49"/>
    </row>
    <row r="63" spans="2:30" ht="15" x14ac:dyDescent="0.25">
      <c r="B63" s="9" t="s">
        <v>117</v>
      </c>
      <c r="C63" s="9"/>
      <c r="D63" s="9"/>
      <c r="E63" s="9" t="s">
        <v>25</v>
      </c>
      <c r="F63" s="9"/>
      <c r="G63" s="9"/>
      <c r="J63" s="5" t="s">
        <v>25</v>
      </c>
    </row>
    <row r="64" spans="2:30" s="6" customFormat="1" ht="45" x14ac:dyDescent="0.25">
      <c r="B64" s="108" t="s">
        <v>0</v>
      </c>
      <c r="C64" s="107" t="s">
        <v>1</v>
      </c>
      <c r="D64" s="107"/>
      <c r="E64" s="107"/>
      <c r="F64" s="107"/>
      <c r="G64" s="107"/>
      <c r="H64" s="107"/>
      <c r="I64" s="107"/>
      <c r="J64" s="107"/>
      <c r="K64" s="108"/>
      <c r="L64" s="109" t="s">
        <v>35</v>
      </c>
      <c r="M64" s="109" t="s">
        <v>34</v>
      </c>
      <c r="N64" s="109" t="s">
        <v>41</v>
      </c>
      <c r="O64" s="109" t="s">
        <v>38</v>
      </c>
      <c r="P64" s="109" t="s">
        <v>39</v>
      </c>
      <c r="Q64" s="109" t="s">
        <v>40</v>
      </c>
      <c r="R64" s="109" t="s">
        <v>93</v>
      </c>
      <c r="S64" s="110" t="s">
        <v>32</v>
      </c>
      <c r="T64" s="110" t="s">
        <v>33</v>
      </c>
      <c r="U64" s="111" t="s">
        <v>96</v>
      </c>
      <c r="V64" s="112" t="s">
        <v>166</v>
      </c>
      <c r="AB64" s="12"/>
      <c r="AC64" s="12"/>
      <c r="AD64" s="12"/>
    </row>
    <row r="65" spans="1:30" ht="45" customHeight="1" x14ac:dyDescent="0.2">
      <c r="A65" s="65"/>
      <c r="B65" s="66" t="s">
        <v>44</v>
      </c>
      <c r="C65" s="67" t="s">
        <v>153</v>
      </c>
      <c r="D65" s="67"/>
      <c r="E65" s="67"/>
      <c r="F65" s="67"/>
      <c r="G65" s="67"/>
      <c r="H65" s="67"/>
      <c r="I65" s="67"/>
      <c r="J65" s="67"/>
      <c r="K65" s="68"/>
      <c r="L65" s="18">
        <v>4500</v>
      </c>
      <c r="M65" s="18" t="s">
        <v>84</v>
      </c>
      <c r="N65" s="19"/>
      <c r="O65" s="19"/>
      <c r="P65" s="21">
        <f>N65*L65</f>
        <v>0</v>
      </c>
      <c r="Q65" s="21">
        <f t="shared" ref="Q65:Q77" si="8">P65+(P65*(O65/100))</f>
        <v>0</v>
      </c>
      <c r="R65" s="21"/>
      <c r="S65" s="18"/>
      <c r="T65" s="18"/>
      <c r="U65" s="22"/>
      <c r="V65" s="19"/>
    </row>
    <row r="66" spans="1:30" ht="45" customHeight="1" x14ac:dyDescent="0.2">
      <c r="B66" s="66" t="s">
        <v>45</v>
      </c>
      <c r="C66" s="67" t="s">
        <v>120</v>
      </c>
      <c r="D66" s="67"/>
      <c r="E66" s="67"/>
      <c r="F66" s="67"/>
      <c r="G66" s="67"/>
      <c r="H66" s="67"/>
      <c r="I66" s="67"/>
      <c r="J66" s="67"/>
      <c r="K66" s="68"/>
      <c r="L66" s="18">
        <v>1500</v>
      </c>
      <c r="M66" s="18" t="s">
        <v>84</v>
      </c>
      <c r="N66" s="19"/>
      <c r="O66" s="19"/>
      <c r="P66" s="21">
        <f t="shared" ref="P66:P71" si="9">N66*L66</f>
        <v>0</v>
      </c>
      <c r="Q66" s="21">
        <f t="shared" si="8"/>
        <v>0</v>
      </c>
      <c r="R66" s="21"/>
      <c r="S66" s="18"/>
      <c r="T66" s="18"/>
      <c r="U66" s="22"/>
      <c r="V66" s="19"/>
    </row>
    <row r="67" spans="1:30" ht="45" customHeight="1" x14ac:dyDescent="0.2">
      <c r="B67" s="66" t="s">
        <v>46</v>
      </c>
      <c r="C67" s="67" t="s">
        <v>163</v>
      </c>
      <c r="D67" s="67"/>
      <c r="E67" s="67"/>
      <c r="F67" s="67"/>
      <c r="G67" s="67"/>
      <c r="H67" s="67"/>
      <c r="I67" s="67"/>
      <c r="J67" s="67"/>
      <c r="K67" s="68"/>
      <c r="L67" s="18">
        <v>200</v>
      </c>
      <c r="M67" s="18" t="s">
        <v>84</v>
      </c>
      <c r="N67" s="19"/>
      <c r="O67" s="19"/>
      <c r="P67" s="21">
        <f t="shared" si="9"/>
        <v>0</v>
      </c>
      <c r="Q67" s="21">
        <f t="shared" si="8"/>
        <v>0</v>
      </c>
      <c r="R67" s="21"/>
      <c r="S67" s="18"/>
      <c r="T67" s="18"/>
      <c r="U67" s="22"/>
      <c r="V67" s="19"/>
    </row>
    <row r="68" spans="1:30" ht="45" customHeight="1" x14ac:dyDescent="0.2">
      <c r="B68" s="66" t="s">
        <v>75</v>
      </c>
      <c r="C68" s="67" t="s">
        <v>164</v>
      </c>
      <c r="D68" s="67"/>
      <c r="E68" s="67"/>
      <c r="F68" s="67"/>
      <c r="G68" s="67"/>
      <c r="H68" s="67"/>
      <c r="I68" s="67"/>
      <c r="J68" s="67"/>
      <c r="K68" s="68"/>
      <c r="L68" s="18">
        <v>200</v>
      </c>
      <c r="M68" s="18" t="s">
        <v>84</v>
      </c>
      <c r="N68" s="19"/>
      <c r="O68" s="19"/>
      <c r="P68" s="21">
        <f t="shared" si="9"/>
        <v>0</v>
      </c>
      <c r="Q68" s="21">
        <f t="shared" si="8"/>
        <v>0</v>
      </c>
      <c r="R68" s="21"/>
      <c r="S68" s="18"/>
      <c r="T68" s="18"/>
      <c r="U68" s="22"/>
      <c r="V68" s="19"/>
    </row>
    <row r="69" spans="1:30" ht="66" customHeight="1" x14ac:dyDescent="0.2">
      <c r="B69" s="66" t="s">
        <v>76</v>
      </c>
      <c r="C69" s="67" t="s">
        <v>154</v>
      </c>
      <c r="D69" s="67"/>
      <c r="E69" s="67"/>
      <c r="F69" s="67"/>
      <c r="G69" s="67"/>
      <c r="H69" s="67"/>
      <c r="I69" s="67"/>
      <c r="J69" s="67"/>
      <c r="K69" s="68"/>
      <c r="L69" s="18">
        <v>400</v>
      </c>
      <c r="M69" s="18" t="s">
        <v>84</v>
      </c>
      <c r="N69" s="19"/>
      <c r="O69" s="19"/>
      <c r="P69" s="21">
        <f t="shared" si="9"/>
        <v>0</v>
      </c>
      <c r="Q69" s="21">
        <f t="shared" si="8"/>
        <v>0</v>
      </c>
      <c r="R69" s="21"/>
      <c r="S69" s="18"/>
      <c r="T69" s="18"/>
      <c r="U69" s="22"/>
      <c r="V69" s="19"/>
    </row>
    <row r="70" spans="1:30" ht="66" customHeight="1" x14ac:dyDescent="0.2">
      <c r="B70" s="66" t="s">
        <v>121</v>
      </c>
      <c r="C70" s="67" t="s">
        <v>155</v>
      </c>
      <c r="D70" s="67"/>
      <c r="E70" s="67"/>
      <c r="F70" s="67"/>
      <c r="G70" s="67"/>
      <c r="H70" s="67"/>
      <c r="I70" s="67"/>
      <c r="J70" s="67"/>
      <c r="K70" s="68"/>
      <c r="L70" s="18">
        <v>2500</v>
      </c>
      <c r="M70" s="18" t="s">
        <v>84</v>
      </c>
      <c r="N70" s="19"/>
      <c r="O70" s="19"/>
      <c r="P70" s="21">
        <f t="shared" si="9"/>
        <v>0</v>
      </c>
      <c r="Q70" s="21">
        <f t="shared" si="8"/>
        <v>0</v>
      </c>
      <c r="R70" s="21"/>
      <c r="S70" s="18"/>
      <c r="T70" s="18"/>
      <c r="U70" s="22"/>
      <c r="V70" s="19"/>
    </row>
    <row r="71" spans="1:30" ht="66" customHeight="1" x14ac:dyDescent="0.2">
      <c r="B71" s="66" t="s">
        <v>77</v>
      </c>
      <c r="C71" s="67" t="s">
        <v>165</v>
      </c>
      <c r="D71" s="67"/>
      <c r="E71" s="67"/>
      <c r="F71" s="67"/>
      <c r="G71" s="67"/>
      <c r="H71" s="67"/>
      <c r="I71" s="67"/>
      <c r="J71" s="67"/>
      <c r="K71" s="68"/>
      <c r="L71" s="18">
        <v>3000</v>
      </c>
      <c r="M71" s="18" t="s">
        <v>84</v>
      </c>
      <c r="N71" s="19"/>
      <c r="O71" s="19"/>
      <c r="P71" s="21">
        <f t="shared" si="9"/>
        <v>0</v>
      </c>
      <c r="Q71" s="21">
        <f t="shared" si="8"/>
        <v>0</v>
      </c>
      <c r="R71" s="21"/>
      <c r="S71" s="18"/>
      <c r="T71" s="18"/>
      <c r="U71" s="22"/>
      <c r="V71" s="19"/>
    </row>
    <row r="72" spans="1:30" ht="45" customHeight="1" x14ac:dyDescent="0.2">
      <c r="B72" s="69"/>
      <c r="C72" s="38"/>
      <c r="D72" s="38"/>
      <c r="E72" s="38"/>
      <c r="F72" s="38"/>
      <c r="G72" s="38"/>
      <c r="H72" s="38"/>
      <c r="I72" s="38"/>
      <c r="J72" s="38"/>
      <c r="K72" s="38"/>
      <c r="M72" s="70" t="s">
        <v>81</v>
      </c>
      <c r="N72" s="71"/>
      <c r="O72" s="71"/>
      <c r="P72" s="20">
        <f>SUM(P65:P71)</f>
        <v>0</v>
      </c>
      <c r="Q72" s="20">
        <f>SUM(Q65:Q71)</f>
        <v>0</v>
      </c>
      <c r="R72" s="42"/>
    </row>
    <row r="73" spans="1:30" x14ac:dyDescent="0.2">
      <c r="AB73" s="49"/>
      <c r="AC73" s="49"/>
      <c r="AD73" s="49"/>
    </row>
    <row r="74" spans="1:30" s="9" customFormat="1" ht="15" x14ac:dyDescent="0.25">
      <c r="B74" s="9" t="s">
        <v>118</v>
      </c>
      <c r="E74" s="9" t="s">
        <v>82</v>
      </c>
      <c r="J74" s="9" t="s">
        <v>25</v>
      </c>
      <c r="L74" s="10"/>
      <c r="M74" s="10"/>
      <c r="S74" s="10"/>
      <c r="T74" s="10"/>
      <c r="U74" s="10"/>
      <c r="AB74" s="11"/>
      <c r="AC74" s="11"/>
      <c r="AD74" s="11"/>
    </row>
    <row r="75" spans="1:30" s="6" customFormat="1" ht="45" x14ac:dyDescent="0.25">
      <c r="B75" s="108" t="s">
        <v>0</v>
      </c>
      <c r="C75" s="107" t="s">
        <v>1</v>
      </c>
      <c r="D75" s="107"/>
      <c r="E75" s="107"/>
      <c r="F75" s="107"/>
      <c r="G75" s="107"/>
      <c r="H75" s="107"/>
      <c r="I75" s="107"/>
      <c r="J75" s="107"/>
      <c r="K75" s="108"/>
      <c r="L75" s="109" t="s">
        <v>35</v>
      </c>
      <c r="M75" s="109" t="s">
        <v>34</v>
      </c>
      <c r="N75" s="109" t="s">
        <v>41</v>
      </c>
      <c r="O75" s="109" t="s">
        <v>38</v>
      </c>
      <c r="P75" s="109" t="s">
        <v>39</v>
      </c>
      <c r="Q75" s="109" t="s">
        <v>40</v>
      </c>
      <c r="R75" s="109" t="s">
        <v>93</v>
      </c>
      <c r="S75" s="110" t="s">
        <v>32</v>
      </c>
      <c r="T75" s="110" t="s">
        <v>33</v>
      </c>
      <c r="U75" s="111" t="s">
        <v>96</v>
      </c>
      <c r="V75" s="112" t="s">
        <v>166</v>
      </c>
      <c r="AB75" s="12"/>
      <c r="AC75" s="12"/>
      <c r="AD75" s="12"/>
    </row>
    <row r="76" spans="1:30" ht="66" customHeight="1" x14ac:dyDescent="0.2">
      <c r="B76" s="27" t="s">
        <v>47</v>
      </c>
      <c r="C76" s="15" t="s">
        <v>122</v>
      </c>
      <c r="D76" s="15"/>
      <c r="E76" s="15"/>
      <c r="F76" s="15"/>
      <c r="G76" s="15"/>
      <c r="H76" s="15"/>
      <c r="I76" s="15"/>
      <c r="J76" s="15"/>
      <c r="K76" s="16"/>
      <c r="L76" s="18">
        <v>5000</v>
      </c>
      <c r="M76" s="18" t="s">
        <v>84</v>
      </c>
      <c r="N76" s="19"/>
      <c r="O76" s="19"/>
      <c r="P76" s="21">
        <f>N76*L76</f>
        <v>0</v>
      </c>
      <c r="Q76" s="21">
        <f t="shared" si="8"/>
        <v>0</v>
      </c>
      <c r="R76" s="21"/>
      <c r="S76" s="18"/>
      <c r="T76" s="18"/>
      <c r="U76" s="22"/>
      <c r="V76" s="19"/>
    </row>
    <row r="77" spans="1:30" ht="66" customHeight="1" x14ac:dyDescent="0.2">
      <c r="B77" s="27" t="s">
        <v>48</v>
      </c>
      <c r="C77" s="15" t="s">
        <v>123</v>
      </c>
      <c r="D77" s="15"/>
      <c r="E77" s="15"/>
      <c r="F77" s="15"/>
      <c r="G77" s="15"/>
      <c r="H77" s="15"/>
      <c r="I77" s="15"/>
      <c r="J77" s="15"/>
      <c r="K77" s="16"/>
      <c r="L77" s="18">
        <v>1100</v>
      </c>
      <c r="M77" s="18" t="s">
        <v>84</v>
      </c>
      <c r="N77" s="19"/>
      <c r="O77" s="19"/>
      <c r="P77" s="21">
        <f>N77*L77</f>
        <v>0</v>
      </c>
      <c r="Q77" s="21">
        <f t="shared" si="8"/>
        <v>0</v>
      </c>
      <c r="R77" s="21"/>
      <c r="S77" s="18"/>
      <c r="T77" s="18"/>
      <c r="U77" s="22"/>
      <c r="V77" s="19"/>
    </row>
    <row r="78" spans="1:30" ht="45" customHeight="1" x14ac:dyDescent="0.2">
      <c r="B78" s="37"/>
      <c r="C78" s="38"/>
      <c r="D78" s="38"/>
      <c r="E78" s="38"/>
      <c r="F78" s="38"/>
      <c r="G78" s="38"/>
      <c r="H78" s="38"/>
      <c r="I78" s="38"/>
      <c r="J78" s="38"/>
      <c r="K78" s="38"/>
      <c r="M78" s="39" t="s">
        <v>54</v>
      </c>
      <c r="N78" s="40"/>
      <c r="O78" s="41"/>
      <c r="P78" s="20">
        <f>SUM(P76:P77)</f>
        <v>0</v>
      </c>
      <c r="Q78" s="20">
        <f>SUM(Q76:Q77)</f>
        <v>0</v>
      </c>
      <c r="R78" s="42"/>
    </row>
    <row r="80" spans="1:30" s="9" customFormat="1" ht="15" x14ac:dyDescent="0.25">
      <c r="B80" s="72" t="s">
        <v>119</v>
      </c>
      <c r="E80" s="9" t="s">
        <v>27</v>
      </c>
      <c r="J80" s="9" t="s">
        <v>27</v>
      </c>
      <c r="L80" s="10"/>
      <c r="M80" s="10"/>
      <c r="S80" s="10"/>
      <c r="T80" s="10"/>
      <c r="U80" s="10"/>
      <c r="AB80" s="11"/>
      <c r="AC80" s="11"/>
      <c r="AD80" s="11"/>
    </row>
    <row r="81" spans="2:30" s="6" customFormat="1" ht="45" x14ac:dyDescent="0.25">
      <c r="B81" s="108" t="s">
        <v>0</v>
      </c>
      <c r="C81" s="107" t="s">
        <v>1</v>
      </c>
      <c r="D81" s="107"/>
      <c r="E81" s="107"/>
      <c r="F81" s="107"/>
      <c r="G81" s="107"/>
      <c r="H81" s="107"/>
      <c r="I81" s="107"/>
      <c r="J81" s="107"/>
      <c r="K81" s="108"/>
      <c r="L81" s="109" t="s">
        <v>35</v>
      </c>
      <c r="M81" s="109" t="s">
        <v>34</v>
      </c>
      <c r="N81" s="109" t="s">
        <v>41</v>
      </c>
      <c r="O81" s="109" t="s">
        <v>38</v>
      </c>
      <c r="P81" s="109" t="s">
        <v>39</v>
      </c>
      <c r="Q81" s="109" t="s">
        <v>40</v>
      </c>
      <c r="R81" s="109" t="s">
        <v>93</v>
      </c>
      <c r="S81" s="110" t="s">
        <v>32</v>
      </c>
      <c r="T81" s="110" t="s">
        <v>33</v>
      </c>
      <c r="U81" s="111" t="s">
        <v>96</v>
      </c>
      <c r="V81" s="112" t="s">
        <v>166</v>
      </c>
      <c r="AB81" s="12"/>
      <c r="AC81" s="12"/>
      <c r="AD81" s="12"/>
    </row>
    <row r="82" spans="2:30" ht="97.5" customHeight="1" x14ac:dyDescent="0.2">
      <c r="B82" s="73" t="s">
        <v>26</v>
      </c>
      <c r="C82" s="74" t="s">
        <v>145</v>
      </c>
      <c r="D82" s="74"/>
      <c r="E82" s="74"/>
      <c r="F82" s="74"/>
      <c r="G82" s="74"/>
      <c r="H82" s="74"/>
      <c r="I82" s="74"/>
      <c r="J82" s="74"/>
      <c r="K82" s="75"/>
      <c r="L82" s="18">
        <v>20</v>
      </c>
      <c r="M82" s="18" t="s">
        <v>84</v>
      </c>
      <c r="N82" s="19"/>
      <c r="O82" s="19"/>
      <c r="P82" s="21">
        <f t="shared" ref="P82:P90" si="10">N82*L82</f>
        <v>0</v>
      </c>
      <c r="Q82" s="21">
        <f t="shared" ref="Q82:Q90" si="11">P82+(P82*(O82/100))</f>
        <v>0</v>
      </c>
      <c r="R82" s="21"/>
      <c r="S82" s="18"/>
      <c r="T82" s="18"/>
      <c r="U82" s="22"/>
      <c r="V82" s="19"/>
    </row>
    <row r="83" spans="2:30" ht="67.5" customHeight="1" x14ac:dyDescent="0.2">
      <c r="B83" s="73" t="s">
        <v>49</v>
      </c>
      <c r="C83" s="74" t="s">
        <v>146</v>
      </c>
      <c r="D83" s="74"/>
      <c r="E83" s="74"/>
      <c r="F83" s="74"/>
      <c r="G83" s="74"/>
      <c r="H83" s="74"/>
      <c r="I83" s="74"/>
      <c r="J83" s="74"/>
      <c r="K83" s="76"/>
      <c r="L83" s="18">
        <v>150</v>
      </c>
      <c r="M83" s="18" t="s">
        <v>84</v>
      </c>
      <c r="N83" s="19"/>
      <c r="O83" s="19"/>
      <c r="P83" s="21">
        <f t="shared" si="10"/>
        <v>0</v>
      </c>
      <c r="Q83" s="21">
        <f t="shared" si="11"/>
        <v>0</v>
      </c>
      <c r="R83" s="21"/>
      <c r="S83" s="18"/>
      <c r="T83" s="18"/>
      <c r="U83" s="22"/>
      <c r="V83" s="19"/>
    </row>
    <row r="84" spans="2:30" ht="67.5" customHeight="1" x14ac:dyDescent="0.2">
      <c r="B84" s="73" t="s">
        <v>98</v>
      </c>
      <c r="C84" s="74" t="s">
        <v>150</v>
      </c>
      <c r="D84" s="74"/>
      <c r="E84" s="74"/>
      <c r="F84" s="74"/>
      <c r="G84" s="74"/>
      <c r="H84" s="74"/>
      <c r="I84" s="74"/>
      <c r="J84" s="74"/>
      <c r="K84" s="76"/>
      <c r="L84" s="18">
        <v>250</v>
      </c>
      <c r="M84" s="18" t="s">
        <v>84</v>
      </c>
      <c r="N84" s="19"/>
      <c r="O84" s="19"/>
      <c r="P84" s="21">
        <f t="shared" si="10"/>
        <v>0</v>
      </c>
      <c r="Q84" s="21">
        <f t="shared" si="11"/>
        <v>0</v>
      </c>
      <c r="R84" s="21"/>
      <c r="S84" s="18"/>
      <c r="T84" s="18"/>
      <c r="U84" s="22"/>
      <c r="V84" s="19"/>
    </row>
    <row r="85" spans="2:30" ht="73.5" customHeight="1" x14ac:dyDescent="0.2">
      <c r="B85" s="73" t="s">
        <v>99</v>
      </c>
      <c r="C85" s="74" t="s">
        <v>151</v>
      </c>
      <c r="D85" s="74"/>
      <c r="E85" s="74"/>
      <c r="F85" s="74"/>
      <c r="G85" s="74"/>
      <c r="H85" s="74"/>
      <c r="I85" s="74"/>
      <c r="J85" s="74"/>
      <c r="K85" s="76"/>
      <c r="L85" s="18">
        <v>150</v>
      </c>
      <c r="M85" s="18" t="s">
        <v>84</v>
      </c>
      <c r="N85" s="19"/>
      <c r="O85" s="19"/>
      <c r="P85" s="21">
        <f t="shared" si="10"/>
        <v>0</v>
      </c>
      <c r="Q85" s="21">
        <f t="shared" si="11"/>
        <v>0</v>
      </c>
      <c r="R85" s="21"/>
      <c r="S85" s="18"/>
      <c r="T85" s="18"/>
      <c r="U85" s="22"/>
      <c r="V85" s="19"/>
    </row>
    <row r="86" spans="2:30" ht="75" customHeight="1" x14ac:dyDescent="0.2">
      <c r="B86" s="73" t="s">
        <v>100</v>
      </c>
      <c r="C86" s="74" t="s">
        <v>147</v>
      </c>
      <c r="D86" s="74"/>
      <c r="E86" s="74"/>
      <c r="F86" s="74"/>
      <c r="G86" s="74"/>
      <c r="H86" s="74"/>
      <c r="I86" s="74"/>
      <c r="J86" s="74"/>
      <c r="K86" s="76"/>
      <c r="L86" s="18">
        <v>10</v>
      </c>
      <c r="M86" s="18" t="s">
        <v>84</v>
      </c>
      <c r="N86" s="19"/>
      <c r="O86" s="19"/>
      <c r="P86" s="21">
        <f t="shared" si="10"/>
        <v>0</v>
      </c>
      <c r="Q86" s="21">
        <f t="shared" si="11"/>
        <v>0</v>
      </c>
      <c r="R86" s="21"/>
      <c r="S86" s="18"/>
      <c r="T86" s="18"/>
      <c r="U86" s="22"/>
      <c r="V86" s="19"/>
    </row>
    <row r="87" spans="2:30" ht="75" customHeight="1" x14ac:dyDescent="0.2">
      <c r="B87" s="73" t="s">
        <v>101</v>
      </c>
      <c r="C87" s="77" t="s">
        <v>148</v>
      </c>
      <c r="D87" s="78"/>
      <c r="E87" s="78"/>
      <c r="F87" s="78"/>
      <c r="G87" s="78"/>
      <c r="H87" s="78"/>
      <c r="I87" s="79"/>
      <c r="J87" s="80"/>
      <c r="K87" s="76"/>
      <c r="L87" s="18">
        <v>10</v>
      </c>
      <c r="M87" s="18" t="s">
        <v>84</v>
      </c>
      <c r="N87" s="19"/>
      <c r="O87" s="19"/>
      <c r="P87" s="21">
        <f t="shared" si="10"/>
        <v>0</v>
      </c>
      <c r="Q87" s="21">
        <f t="shared" si="11"/>
        <v>0</v>
      </c>
      <c r="R87" s="21"/>
      <c r="S87" s="18"/>
      <c r="T87" s="18"/>
      <c r="U87" s="22"/>
      <c r="V87" s="19"/>
    </row>
    <row r="88" spans="2:30" ht="70.150000000000006" customHeight="1" x14ac:dyDescent="0.25">
      <c r="B88" s="73" t="s">
        <v>102</v>
      </c>
      <c r="C88" s="74" t="s">
        <v>152</v>
      </c>
      <c r="D88" s="74"/>
      <c r="E88" s="74"/>
      <c r="F88" s="74"/>
      <c r="G88" s="74"/>
      <c r="H88" s="74"/>
      <c r="I88" s="74"/>
      <c r="J88" s="74"/>
      <c r="K88" s="81"/>
      <c r="L88" s="18">
        <v>100</v>
      </c>
      <c r="M88" s="18" t="s">
        <v>84</v>
      </c>
      <c r="N88" s="19"/>
      <c r="O88" s="19"/>
      <c r="P88" s="21">
        <f t="shared" si="10"/>
        <v>0</v>
      </c>
      <c r="Q88" s="21">
        <f t="shared" si="11"/>
        <v>0</v>
      </c>
      <c r="R88" s="21"/>
      <c r="S88" s="18"/>
      <c r="T88" s="18"/>
      <c r="U88" s="22"/>
      <c r="V88" s="19"/>
    </row>
    <row r="89" spans="2:30" ht="43.15" customHeight="1" x14ac:dyDescent="0.25">
      <c r="B89" s="73" t="s">
        <v>103</v>
      </c>
      <c r="C89" s="74" t="s">
        <v>124</v>
      </c>
      <c r="D89" s="74"/>
      <c r="E89" s="74"/>
      <c r="F89" s="74"/>
      <c r="G89" s="74"/>
      <c r="H89" s="74"/>
      <c r="I89" s="74"/>
      <c r="J89" s="74"/>
      <c r="K89" s="81"/>
      <c r="L89" s="18">
        <v>20</v>
      </c>
      <c r="M89" s="18" t="s">
        <v>84</v>
      </c>
      <c r="N89" s="19"/>
      <c r="O89" s="19"/>
      <c r="P89" s="21">
        <f t="shared" si="10"/>
        <v>0</v>
      </c>
      <c r="Q89" s="21">
        <f t="shared" si="11"/>
        <v>0</v>
      </c>
      <c r="R89" s="21"/>
      <c r="S89" s="18"/>
      <c r="T89" s="18"/>
      <c r="U89" s="22"/>
      <c r="V89" s="19"/>
    </row>
    <row r="90" spans="2:30" ht="50.45" customHeight="1" x14ac:dyDescent="0.25">
      <c r="B90" s="73" t="s">
        <v>104</v>
      </c>
      <c r="C90" s="77" t="s">
        <v>125</v>
      </c>
      <c r="D90" s="78"/>
      <c r="E90" s="78"/>
      <c r="F90" s="78"/>
      <c r="G90" s="78"/>
      <c r="H90" s="78"/>
      <c r="I90" s="79"/>
      <c r="J90" s="80"/>
      <c r="K90" s="81"/>
      <c r="L90" s="18">
        <v>20</v>
      </c>
      <c r="M90" s="18" t="s">
        <v>84</v>
      </c>
      <c r="N90" s="19"/>
      <c r="O90" s="19"/>
      <c r="P90" s="21">
        <f t="shared" si="10"/>
        <v>0</v>
      </c>
      <c r="Q90" s="21">
        <f t="shared" si="11"/>
        <v>0</v>
      </c>
      <c r="R90" s="21"/>
      <c r="S90" s="18"/>
      <c r="T90" s="18"/>
      <c r="U90" s="22"/>
      <c r="V90" s="19"/>
    </row>
    <row r="91" spans="2:30" ht="50.25" customHeight="1" x14ac:dyDescent="0.25">
      <c r="B91" s="82"/>
      <c r="C91" s="83"/>
      <c r="D91" s="83"/>
      <c r="E91" s="83"/>
      <c r="F91" s="83"/>
      <c r="G91" s="83"/>
      <c r="H91" s="83"/>
      <c r="I91" s="83"/>
      <c r="J91" s="83"/>
      <c r="K91" s="84"/>
      <c r="M91" s="85" t="s">
        <v>55</v>
      </c>
      <c r="N91" s="86"/>
      <c r="O91" s="87"/>
      <c r="P91" s="88">
        <f>SUM(P82:P90)</f>
        <v>0</v>
      </c>
      <c r="Q91" s="88">
        <f>SUM(Q82:Q90)</f>
        <v>0</v>
      </c>
      <c r="R91" s="42"/>
      <c r="AB91" s="5"/>
      <c r="AC91" s="5"/>
      <c r="AD91" s="5"/>
    </row>
    <row r="92" spans="2:30" ht="50.25" customHeight="1" x14ac:dyDescent="0.25">
      <c r="B92" s="82"/>
      <c r="C92" s="83"/>
      <c r="D92" s="83"/>
      <c r="E92" s="83"/>
      <c r="F92" s="83"/>
      <c r="G92" s="83"/>
      <c r="H92" s="83"/>
      <c r="I92" s="83"/>
      <c r="J92" s="83"/>
      <c r="K92" s="84"/>
      <c r="M92" s="89"/>
      <c r="N92" s="8"/>
      <c r="O92" s="8"/>
      <c r="P92" s="90"/>
      <c r="Q92" s="90"/>
      <c r="R92" s="42"/>
      <c r="AB92" s="5"/>
      <c r="AC92" s="5"/>
      <c r="AD92" s="5"/>
    </row>
    <row r="93" spans="2:30" s="9" customFormat="1" ht="15" x14ac:dyDescent="0.25">
      <c r="B93" s="72" t="s">
        <v>128</v>
      </c>
      <c r="E93" s="9" t="s">
        <v>149</v>
      </c>
      <c r="J93" s="9" t="s">
        <v>27</v>
      </c>
      <c r="L93" s="10"/>
      <c r="M93" s="10"/>
      <c r="S93" s="10"/>
      <c r="T93" s="10"/>
      <c r="U93" s="10"/>
      <c r="AB93" s="11"/>
      <c r="AC93" s="11"/>
      <c r="AD93" s="11"/>
    </row>
    <row r="94" spans="2:30" s="6" customFormat="1" ht="45" x14ac:dyDescent="0.25">
      <c r="B94" s="108" t="s">
        <v>0</v>
      </c>
      <c r="C94" s="107" t="s">
        <v>1</v>
      </c>
      <c r="D94" s="107"/>
      <c r="E94" s="107"/>
      <c r="F94" s="107"/>
      <c r="G94" s="107"/>
      <c r="H94" s="107"/>
      <c r="I94" s="107"/>
      <c r="J94" s="107"/>
      <c r="K94" s="108"/>
      <c r="L94" s="109" t="s">
        <v>35</v>
      </c>
      <c r="M94" s="109" t="s">
        <v>34</v>
      </c>
      <c r="N94" s="109" t="s">
        <v>41</v>
      </c>
      <c r="O94" s="109" t="s">
        <v>38</v>
      </c>
      <c r="P94" s="109" t="s">
        <v>39</v>
      </c>
      <c r="Q94" s="109" t="s">
        <v>40</v>
      </c>
      <c r="R94" s="109" t="s">
        <v>93</v>
      </c>
      <c r="S94" s="110" t="s">
        <v>32</v>
      </c>
      <c r="T94" s="110" t="s">
        <v>33</v>
      </c>
      <c r="U94" s="111" t="s">
        <v>96</v>
      </c>
      <c r="V94" s="112" t="s">
        <v>166</v>
      </c>
      <c r="AB94" s="12"/>
      <c r="AC94" s="12"/>
      <c r="AD94" s="12"/>
    </row>
    <row r="95" spans="2:30" ht="30.75" customHeight="1" x14ac:dyDescent="0.25">
      <c r="B95" s="73" t="s">
        <v>50</v>
      </c>
      <c r="C95" s="91" t="s">
        <v>129</v>
      </c>
      <c r="D95" s="78"/>
      <c r="E95" s="78"/>
      <c r="F95" s="78"/>
      <c r="G95" s="78"/>
      <c r="H95" s="78"/>
      <c r="I95" s="79"/>
      <c r="J95" s="92"/>
      <c r="K95" s="93"/>
      <c r="L95" s="18">
        <v>2100</v>
      </c>
      <c r="M95" s="17" t="s">
        <v>131</v>
      </c>
      <c r="N95" s="94"/>
      <c r="O95" s="94"/>
      <c r="P95" s="113">
        <f t="shared" ref="P95:P96" si="12">N95*L95</f>
        <v>0</v>
      </c>
      <c r="Q95" s="113">
        <f t="shared" ref="Q95:Q96" si="13">P95+(P95*(O95/100))</f>
        <v>0</v>
      </c>
      <c r="R95" s="21"/>
      <c r="S95" s="18"/>
      <c r="T95" s="18"/>
      <c r="U95" s="22"/>
      <c r="V95" s="19"/>
      <c r="AB95" s="5"/>
      <c r="AC95" s="5"/>
      <c r="AD95" s="5"/>
    </row>
    <row r="96" spans="2:30" ht="33" customHeight="1" x14ac:dyDescent="0.25">
      <c r="B96" s="73" t="s">
        <v>51</v>
      </c>
      <c r="C96" s="91" t="s">
        <v>130</v>
      </c>
      <c r="D96" s="78"/>
      <c r="E96" s="78"/>
      <c r="F96" s="78"/>
      <c r="G96" s="78"/>
      <c r="H96" s="78"/>
      <c r="I96" s="79"/>
      <c r="J96" s="92"/>
      <c r="K96" s="93"/>
      <c r="L96" s="18">
        <v>8300</v>
      </c>
      <c r="M96" s="17" t="s">
        <v>131</v>
      </c>
      <c r="N96" s="94"/>
      <c r="O96" s="94"/>
      <c r="P96" s="113">
        <f t="shared" si="12"/>
        <v>0</v>
      </c>
      <c r="Q96" s="113">
        <f t="shared" si="13"/>
        <v>0</v>
      </c>
      <c r="R96" s="21"/>
      <c r="S96" s="18"/>
      <c r="T96" s="18"/>
      <c r="U96" s="22"/>
      <c r="V96" s="19"/>
      <c r="AB96" s="5"/>
      <c r="AC96" s="5"/>
      <c r="AD96" s="5"/>
    </row>
    <row r="97" spans="1:30" ht="50.25" customHeight="1" x14ac:dyDescent="0.25">
      <c r="B97" s="82"/>
      <c r="C97" s="83"/>
      <c r="D97" s="83"/>
      <c r="E97" s="83"/>
      <c r="F97" s="83"/>
      <c r="G97" s="83"/>
      <c r="H97" s="83"/>
      <c r="I97" s="83"/>
      <c r="J97" s="83"/>
      <c r="K97" s="84"/>
      <c r="M97" s="89"/>
      <c r="N97" s="8"/>
      <c r="O97" s="8"/>
      <c r="P97" s="90"/>
      <c r="Q97" s="90"/>
      <c r="R97" s="42"/>
      <c r="AB97" s="5"/>
      <c r="AC97" s="5"/>
      <c r="AD97" s="5"/>
    </row>
    <row r="98" spans="1:30" s="9" customFormat="1" ht="15" x14ac:dyDescent="0.25">
      <c r="B98" s="72" t="s">
        <v>139</v>
      </c>
      <c r="E98" s="9" t="s">
        <v>140</v>
      </c>
      <c r="J98" s="9" t="s">
        <v>27</v>
      </c>
      <c r="L98" s="10"/>
      <c r="M98" s="10"/>
      <c r="S98" s="10"/>
      <c r="T98" s="10"/>
      <c r="U98" s="10"/>
      <c r="AB98" s="11"/>
      <c r="AC98" s="11"/>
      <c r="AD98" s="11"/>
    </row>
    <row r="99" spans="1:30" s="6" customFormat="1" ht="45" x14ac:dyDescent="0.25">
      <c r="B99" s="108" t="s">
        <v>0</v>
      </c>
      <c r="C99" s="107" t="s">
        <v>1</v>
      </c>
      <c r="D99" s="107"/>
      <c r="E99" s="107"/>
      <c r="F99" s="107"/>
      <c r="G99" s="107"/>
      <c r="H99" s="107"/>
      <c r="I99" s="107"/>
      <c r="J99" s="107"/>
      <c r="K99" s="108"/>
      <c r="L99" s="109" t="s">
        <v>35</v>
      </c>
      <c r="M99" s="109" t="s">
        <v>34</v>
      </c>
      <c r="N99" s="109" t="s">
        <v>41</v>
      </c>
      <c r="O99" s="109" t="s">
        <v>38</v>
      </c>
      <c r="P99" s="109" t="s">
        <v>39</v>
      </c>
      <c r="Q99" s="109" t="s">
        <v>40</v>
      </c>
      <c r="R99" s="109" t="s">
        <v>93</v>
      </c>
      <c r="S99" s="110" t="s">
        <v>32</v>
      </c>
      <c r="T99" s="110" t="s">
        <v>33</v>
      </c>
      <c r="U99" s="111" t="s">
        <v>96</v>
      </c>
      <c r="V99" s="112" t="s">
        <v>166</v>
      </c>
      <c r="AB99" s="12"/>
      <c r="AC99" s="12"/>
      <c r="AD99" s="12"/>
    </row>
    <row r="100" spans="1:30" s="9" customFormat="1" ht="46.5" customHeight="1" x14ac:dyDescent="0.25">
      <c r="B100" s="95"/>
      <c r="C100" s="96" t="s">
        <v>132</v>
      </c>
      <c r="D100" s="97" t="s">
        <v>133</v>
      </c>
      <c r="E100" s="98" t="s">
        <v>134</v>
      </c>
      <c r="F100" s="98" t="s">
        <v>135</v>
      </c>
      <c r="G100" s="98" t="s">
        <v>136</v>
      </c>
      <c r="H100" s="98" t="s">
        <v>137</v>
      </c>
      <c r="I100" s="98" t="s">
        <v>138</v>
      </c>
      <c r="J100" s="95"/>
      <c r="K100" s="95"/>
      <c r="L100" s="99"/>
      <c r="M100" s="99"/>
      <c r="N100" s="95"/>
      <c r="O100" s="95"/>
      <c r="P100" s="95"/>
      <c r="Q100" s="95"/>
      <c r="R100" s="95"/>
      <c r="S100" s="99"/>
      <c r="T100" s="99"/>
      <c r="U100" s="128"/>
      <c r="V100" s="95"/>
      <c r="AB100" s="11"/>
      <c r="AC100" s="11"/>
      <c r="AD100" s="11"/>
    </row>
    <row r="101" spans="1:30" s="9" customFormat="1" ht="24.75" customHeight="1" x14ac:dyDescent="0.25">
      <c r="B101" s="100" t="s">
        <v>28</v>
      </c>
      <c r="C101" s="101" t="s">
        <v>7</v>
      </c>
      <c r="D101" s="101">
        <v>2</v>
      </c>
      <c r="E101" s="101">
        <v>0</v>
      </c>
      <c r="F101" s="101" t="s">
        <v>8</v>
      </c>
      <c r="G101" s="101">
        <v>3</v>
      </c>
      <c r="H101" s="101" t="s">
        <v>9</v>
      </c>
      <c r="I101" s="101">
        <v>1</v>
      </c>
      <c r="J101" s="95"/>
      <c r="K101" s="95"/>
      <c r="L101" s="18">
        <v>100</v>
      </c>
      <c r="M101" s="18" t="s">
        <v>131</v>
      </c>
      <c r="N101" s="95"/>
      <c r="O101" s="95"/>
      <c r="P101" s="113">
        <f t="shared" ref="P101" si="14">N101*L101</f>
        <v>0</v>
      </c>
      <c r="Q101" s="113">
        <f t="shared" ref="Q101:Q102" si="15">P101+(P101*(O101/100))</f>
        <v>0</v>
      </c>
      <c r="R101" s="95"/>
      <c r="S101" s="99"/>
      <c r="T101" s="99"/>
      <c r="U101" s="128"/>
      <c r="V101" s="95"/>
      <c r="AB101" s="11"/>
      <c r="AC101" s="11"/>
      <c r="AD101" s="11"/>
    </row>
    <row r="102" spans="1:30" ht="24.75" customHeight="1" x14ac:dyDescent="0.25">
      <c r="B102" s="19" t="s">
        <v>29</v>
      </c>
      <c r="C102" s="101" t="s">
        <v>7</v>
      </c>
      <c r="D102" s="101">
        <v>3</v>
      </c>
      <c r="E102" s="101">
        <v>0</v>
      </c>
      <c r="F102" s="101" t="s">
        <v>8</v>
      </c>
      <c r="G102" s="101">
        <v>3</v>
      </c>
      <c r="H102" s="101" t="s">
        <v>9</v>
      </c>
      <c r="I102" s="101">
        <v>1</v>
      </c>
      <c r="J102" s="92"/>
      <c r="K102" s="93"/>
      <c r="L102" s="18">
        <v>100</v>
      </c>
      <c r="M102" s="18" t="s">
        <v>131</v>
      </c>
      <c r="N102" s="94"/>
      <c r="O102" s="94"/>
      <c r="P102" s="113">
        <f t="shared" ref="P102" si="16">N102*L102</f>
        <v>0</v>
      </c>
      <c r="Q102" s="113">
        <f t="shared" si="15"/>
        <v>0</v>
      </c>
      <c r="R102" s="21"/>
      <c r="S102" s="18"/>
      <c r="T102" s="18"/>
      <c r="U102" s="22"/>
      <c r="V102" s="19"/>
      <c r="AB102" s="5"/>
      <c r="AC102" s="5"/>
      <c r="AD102" s="5"/>
    </row>
    <row r="103" spans="1:30" s="6" customFormat="1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84"/>
      <c r="N103" s="5"/>
      <c r="O103" s="5"/>
      <c r="P103" s="5"/>
      <c r="Q103" s="5"/>
      <c r="R103" s="5"/>
      <c r="V103" s="5"/>
      <c r="W103" s="5"/>
      <c r="X103" s="5"/>
      <c r="Y103" s="5"/>
      <c r="Z103" s="5"/>
      <c r="AA103" s="5"/>
      <c r="AB103" s="7"/>
      <c r="AC103" s="7"/>
      <c r="AD103" s="7"/>
    </row>
    <row r="104" spans="1:30" s="6" customFormat="1" x14ac:dyDescent="0.2">
      <c r="A104" s="5"/>
      <c r="B104" s="105" t="s">
        <v>91</v>
      </c>
      <c r="C104" s="5"/>
      <c r="D104" s="5"/>
      <c r="E104" s="5"/>
      <c r="F104" s="5"/>
      <c r="G104" s="5"/>
      <c r="H104" s="5"/>
      <c r="I104" s="5"/>
      <c r="J104" s="5"/>
      <c r="K104" s="5"/>
      <c r="N104" s="5"/>
      <c r="O104" s="5"/>
      <c r="P104" s="5"/>
      <c r="Q104" s="5"/>
      <c r="R104" s="5"/>
      <c r="V104" s="5"/>
      <c r="W104" s="5"/>
      <c r="X104" s="5"/>
      <c r="Y104" s="5"/>
      <c r="Z104" s="5"/>
      <c r="AA104" s="5"/>
      <c r="AB104" s="7"/>
      <c r="AC104" s="7"/>
      <c r="AD104" s="7"/>
    </row>
    <row r="105" spans="1:30" s="6" customFormat="1" x14ac:dyDescent="0.2">
      <c r="A105" s="5"/>
      <c r="B105" s="5"/>
      <c r="C105" s="102"/>
      <c r="D105" s="102"/>
      <c r="E105" s="102"/>
      <c r="F105" s="102"/>
      <c r="G105" s="102"/>
      <c r="H105" s="102"/>
      <c r="I105" s="102"/>
      <c r="J105" s="102"/>
      <c r="K105" s="5"/>
      <c r="N105" s="5"/>
      <c r="O105" s="5"/>
      <c r="P105" s="5"/>
      <c r="Q105" s="5"/>
      <c r="R105" s="5"/>
      <c r="V105" s="5"/>
      <c r="W105" s="5"/>
      <c r="X105" s="5"/>
      <c r="Y105" s="5"/>
      <c r="Z105" s="5"/>
      <c r="AA105" s="5"/>
      <c r="AB105" s="7"/>
      <c r="AC105" s="7"/>
      <c r="AD105" s="7"/>
    </row>
    <row r="106" spans="1:30" s="6" customFormat="1" x14ac:dyDescent="0.2">
      <c r="A106" s="5"/>
      <c r="B106" s="5"/>
      <c r="C106" s="102"/>
      <c r="D106" s="102"/>
      <c r="E106" s="102"/>
      <c r="F106" s="102"/>
      <c r="G106" s="102"/>
      <c r="H106" s="102"/>
      <c r="I106" s="102"/>
      <c r="J106" s="102"/>
      <c r="K106" s="5"/>
      <c r="N106" s="5"/>
      <c r="O106" s="5"/>
      <c r="P106" s="5"/>
      <c r="Q106" s="5"/>
      <c r="R106" s="5"/>
      <c r="V106" s="5"/>
      <c r="W106" s="5"/>
      <c r="X106" s="5"/>
      <c r="Y106" s="5"/>
      <c r="Z106" s="5"/>
      <c r="AA106" s="5"/>
      <c r="AB106" s="7"/>
      <c r="AC106" s="7"/>
      <c r="AD106" s="7"/>
    </row>
    <row r="107" spans="1:30" s="2" customFormat="1" x14ac:dyDescent="0.2">
      <c r="B107" s="2" t="s">
        <v>94</v>
      </c>
      <c r="C107" s="3"/>
      <c r="D107" s="3"/>
      <c r="F107" s="4"/>
      <c r="G107" s="4"/>
      <c r="H107" s="4" t="s">
        <v>95</v>
      </c>
    </row>
    <row r="108" spans="1:30" s="6" customFormat="1" x14ac:dyDescent="0.2">
      <c r="A108" s="5"/>
      <c r="B108" s="5"/>
      <c r="C108" s="103"/>
      <c r="D108" s="103"/>
      <c r="E108" s="103"/>
      <c r="F108" s="103"/>
      <c r="G108" s="103"/>
      <c r="H108" s="103"/>
      <c r="I108" s="103"/>
      <c r="J108" s="103"/>
      <c r="K108" s="5"/>
      <c r="N108" s="5"/>
      <c r="O108" s="5"/>
      <c r="P108" s="5"/>
      <c r="Q108" s="5"/>
      <c r="R108" s="5"/>
      <c r="V108" s="5"/>
      <c r="W108" s="5"/>
      <c r="X108" s="5"/>
      <c r="Y108" s="5"/>
      <c r="Z108" s="5"/>
      <c r="AA108" s="5"/>
      <c r="AB108" s="7"/>
      <c r="AC108" s="7"/>
      <c r="AD108" s="7"/>
    </row>
    <row r="110" spans="1:30" s="6" customFormat="1" x14ac:dyDescent="0.2">
      <c r="A110" s="5"/>
      <c r="B110" s="5"/>
      <c r="C110" s="103"/>
      <c r="D110" s="103"/>
      <c r="E110" s="103"/>
      <c r="F110" s="103"/>
      <c r="G110" s="103"/>
      <c r="H110" s="103"/>
      <c r="I110" s="103"/>
      <c r="J110" s="103"/>
      <c r="K110" s="5"/>
      <c r="N110" s="5"/>
      <c r="O110" s="5"/>
      <c r="P110" s="5"/>
      <c r="Q110" s="5"/>
      <c r="R110" s="5"/>
      <c r="V110" s="5"/>
      <c r="W110" s="5"/>
      <c r="X110" s="5"/>
      <c r="Y110" s="5"/>
      <c r="Z110" s="5"/>
      <c r="AA110" s="5"/>
      <c r="AB110" s="7"/>
      <c r="AC110" s="7"/>
      <c r="AD110" s="7"/>
    </row>
    <row r="112" spans="1:30" s="6" customFormat="1" x14ac:dyDescent="0.2">
      <c r="A112" s="5"/>
      <c r="B112" s="5"/>
      <c r="C112" s="103"/>
      <c r="D112" s="103"/>
      <c r="E112" s="103"/>
      <c r="F112" s="103"/>
      <c r="G112" s="103"/>
      <c r="H112" s="103"/>
      <c r="I112" s="103"/>
      <c r="J112" s="103"/>
      <c r="K112" s="5"/>
      <c r="N112" s="5"/>
      <c r="O112" s="5"/>
      <c r="P112" s="5"/>
      <c r="Q112" s="5"/>
      <c r="R112" s="5"/>
      <c r="V112" s="5"/>
      <c r="W112" s="5"/>
      <c r="X112" s="5"/>
      <c r="Y112" s="5"/>
      <c r="Z112" s="5"/>
      <c r="AA112" s="5"/>
      <c r="AB112" s="7"/>
      <c r="AC112" s="7"/>
      <c r="AD112" s="7"/>
    </row>
  </sheetData>
  <protectedRanges>
    <protectedRange password="C0D6" sqref="B44:M44 B61:M64 C65:M66 K67:M71 B1:M20 C100:I102 J100:M65503 B103:I65503 B72:M99 L21:M43 B21:J43 K22:K43" name="Obseg1"/>
    <protectedRange password="C0D6" sqref="B45:M46 C47:M47 B48:M60" name="Obseg1_3"/>
    <protectedRange password="C0D6" sqref="B65:B71" name="Obseg1_4"/>
    <protectedRange password="C0D6" sqref="C67:J71" name="Obseg1_5"/>
  </protectedRanges>
  <mergeCells count="54">
    <mergeCell ref="C94:J94"/>
    <mergeCell ref="C99:J99"/>
    <mergeCell ref="C88:J88"/>
    <mergeCell ref="C89:J89"/>
    <mergeCell ref="C90:I90"/>
    <mergeCell ref="C95:I95"/>
    <mergeCell ref="C96:I96"/>
    <mergeCell ref="M78:O78"/>
    <mergeCell ref="C81:J81"/>
    <mergeCell ref="M91:O91"/>
    <mergeCell ref="C83:J83"/>
    <mergeCell ref="C84:J84"/>
    <mergeCell ref="C85:J85"/>
    <mergeCell ref="C86:J86"/>
    <mergeCell ref="C87:I87"/>
    <mergeCell ref="M72:O72"/>
    <mergeCell ref="D45:K45"/>
    <mergeCell ref="M61:O61"/>
    <mergeCell ref="C64:J64"/>
    <mergeCell ref="C65:J65"/>
    <mergeCell ref="C66:J66"/>
    <mergeCell ref="C67:J67"/>
    <mergeCell ref="C68:J68"/>
    <mergeCell ref="C69:J69"/>
    <mergeCell ref="C70:J70"/>
    <mergeCell ref="C71:J71"/>
    <mergeCell ref="M35:O35"/>
    <mergeCell ref="C38:J38"/>
    <mergeCell ref="C39:J39"/>
    <mergeCell ref="C40:J40"/>
    <mergeCell ref="C41:J41"/>
    <mergeCell ref="M26:O26"/>
    <mergeCell ref="C29:J29"/>
    <mergeCell ref="C30:J30"/>
    <mergeCell ref="C31:J31"/>
    <mergeCell ref="C33:J33"/>
    <mergeCell ref="C32:J32"/>
    <mergeCell ref="C12:J12"/>
    <mergeCell ref="C13:J13"/>
    <mergeCell ref="C14:J14"/>
    <mergeCell ref="C15:J15"/>
    <mergeCell ref="C16:J16"/>
    <mergeCell ref="C24:J24"/>
    <mergeCell ref="C25:J25"/>
    <mergeCell ref="C82:J82"/>
    <mergeCell ref="C17:J17"/>
    <mergeCell ref="C18:J18"/>
    <mergeCell ref="C19:J19"/>
    <mergeCell ref="C20:J20"/>
    <mergeCell ref="C23:J23"/>
    <mergeCell ref="C34:I34"/>
    <mergeCell ref="C75:J75"/>
    <mergeCell ref="C76:J76"/>
    <mergeCell ref="C77:J77"/>
  </mergeCells>
  <pageMargins left="0.70866141732283472" right="0.70866141732283472" top="0.74803149606299213" bottom="0.74803149606299213" header="0.31496062992125984" footer="0.31496062992125984"/>
  <pageSetup paperSize="9" scale="3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Office SBJ</cp:lastModifiedBy>
  <cp:lastPrinted>2024-11-15T09:52:26Z</cp:lastPrinted>
  <dcterms:created xsi:type="dcterms:W3CDTF">2015-10-07T12:45:47Z</dcterms:created>
  <dcterms:modified xsi:type="dcterms:W3CDTF">2024-11-15T10:12:47Z</dcterms:modified>
</cp:coreProperties>
</file>